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5570" windowHeight="109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6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3" i="1"/>
  <c r="E56" i="1"/>
  <c r="E57" i="1"/>
  <c r="E58" i="1"/>
  <c r="E59" i="1"/>
  <c r="E60" i="1"/>
  <c r="E61" i="1"/>
  <c r="E62" i="1"/>
  <c r="E66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I131" i="1" l="1"/>
  <c r="F131" i="1"/>
  <c r="C131" i="1"/>
  <c r="F126" i="1"/>
  <c r="I126" i="1"/>
  <c r="C126" i="1"/>
  <c r="I119" i="1"/>
  <c r="F119" i="1"/>
  <c r="C119" i="1"/>
  <c r="I116" i="1"/>
  <c r="F116" i="1"/>
  <c r="C116" i="1"/>
  <c r="C115" i="1" l="1"/>
  <c r="C114" i="1" s="1"/>
  <c r="I115" i="1"/>
  <c r="I114" i="1" s="1"/>
  <c r="F115" i="1"/>
  <c r="F114" i="1" s="1"/>
  <c r="I76" i="1" l="1"/>
  <c r="I75" i="1" s="1"/>
  <c r="F76" i="1"/>
  <c r="F75" i="1" s="1"/>
  <c r="C76" i="1"/>
  <c r="C75" i="1" s="1"/>
  <c r="I7" i="1" l="1"/>
  <c r="F7" i="1"/>
  <c r="C7" i="1"/>
  <c r="C45" i="1"/>
  <c r="I90" i="1" l="1"/>
  <c r="F90" i="1"/>
  <c r="C90" i="1"/>
  <c r="I57" i="1"/>
  <c r="F57" i="1"/>
  <c r="C57" i="1"/>
  <c r="I61" i="1"/>
  <c r="F61" i="1"/>
  <c r="C61" i="1"/>
  <c r="I65" i="1"/>
  <c r="I64" i="1" s="1"/>
  <c r="I63" i="1" s="1"/>
  <c r="F65" i="1"/>
  <c r="F64" i="1" s="1"/>
  <c r="F63" i="1" s="1"/>
  <c r="C65" i="1"/>
  <c r="I69" i="1"/>
  <c r="I68" i="1" s="1"/>
  <c r="F69" i="1"/>
  <c r="F68" i="1" s="1"/>
  <c r="C69" i="1"/>
  <c r="C68" i="1" l="1"/>
  <c r="E68" i="1" s="1"/>
  <c r="E69" i="1"/>
  <c r="C64" i="1"/>
  <c r="E65" i="1"/>
  <c r="I104" i="1"/>
  <c r="F104" i="1"/>
  <c r="C104" i="1"/>
  <c r="C63" i="1" l="1"/>
  <c r="E63" i="1" s="1"/>
  <c r="E64" i="1"/>
  <c r="I80" i="1"/>
  <c r="F80" i="1"/>
  <c r="C80" i="1"/>
  <c r="I52" i="1"/>
  <c r="I51" i="1" s="1"/>
  <c r="F52" i="1"/>
  <c r="F51" i="1" s="1"/>
  <c r="C52" i="1"/>
  <c r="I55" i="1"/>
  <c r="I54" i="1" s="1"/>
  <c r="F55" i="1"/>
  <c r="F54" i="1" s="1"/>
  <c r="C55" i="1"/>
  <c r="I45" i="1"/>
  <c r="F45" i="1"/>
  <c r="I43" i="1"/>
  <c r="F43" i="1"/>
  <c r="C43" i="1"/>
  <c r="I37" i="1"/>
  <c r="F37" i="1"/>
  <c r="C37" i="1"/>
  <c r="I32" i="1"/>
  <c r="F32" i="1"/>
  <c r="C32" i="1"/>
  <c r="I34" i="1"/>
  <c r="F34" i="1"/>
  <c r="C34" i="1"/>
  <c r="I25" i="1"/>
  <c r="F25" i="1"/>
  <c r="C25" i="1"/>
  <c r="I27" i="1"/>
  <c r="F27" i="1"/>
  <c r="C27" i="1"/>
  <c r="I29" i="1"/>
  <c r="F29" i="1"/>
  <c r="C29" i="1"/>
  <c r="I22" i="1"/>
  <c r="F22" i="1"/>
  <c r="C22" i="1"/>
  <c r="I20" i="1"/>
  <c r="F20" i="1"/>
  <c r="C20" i="1"/>
  <c r="I18" i="1"/>
  <c r="F18" i="1"/>
  <c r="C18" i="1"/>
  <c r="I16" i="1"/>
  <c r="F16" i="1"/>
  <c r="C16" i="1"/>
  <c r="C54" i="1" l="1"/>
  <c r="E54" i="1" s="1"/>
  <c r="E55" i="1"/>
  <c r="C51" i="1"/>
  <c r="E51" i="1" s="1"/>
  <c r="E52" i="1"/>
  <c r="I86" i="1"/>
  <c r="F86" i="1"/>
  <c r="C86" i="1"/>
  <c r="C88" i="1"/>
  <c r="I15" i="1" l="1"/>
  <c r="F15" i="1"/>
  <c r="C15" i="1"/>
  <c r="I106" i="1" l="1"/>
  <c r="F106" i="1"/>
  <c r="C106" i="1"/>
  <c r="I102" i="1"/>
  <c r="F102" i="1"/>
  <c r="C102" i="1"/>
  <c r="I100" i="1"/>
  <c r="F100" i="1"/>
  <c r="C100" i="1"/>
  <c r="I98" i="1"/>
  <c r="F98" i="1"/>
  <c r="C98" i="1"/>
  <c r="I96" i="1"/>
  <c r="F96" i="1"/>
  <c r="C96" i="1"/>
  <c r="I94" i="1"/>
  <c r="F94" i="1"/>
  <c r="C94" i="1"/>
  <c r="I92" i="1"/>
  <c r="F92" i="1"/>
  <c r="C92" i="1"/>
  <c r="F84" i="1"/>
  <c r="I84" i="1"/>
  <c r="C84" i="1"/>
  <c r="I88" i="1"/>
  <c r="F88" i="1"/>
  <c r="I79" i="1"/>
  <c r="F79" i="1"/>
  <c r="C79" i="1"/>
  <c r="I83" i="1" l="1"/>
  <c r="I82" i="1" s="1"/>
  <c r="F83" i="1"/>
  <c r="F82" i="1" s="1"/>
  <c r="C83" i="1"/>
  <c r="C82" i="1" s="1"/>
  <c r="I72" i="1"/>
  <c r="I67" i="1" s="1"/>
  <c r="F72" i="1"/>
  <c r="C72" i="1"/>
  <c r="I58" i="1"/>
  <c r="F58" i="1"/>
  <c r="C58" i="1"/>
  <c r="C40" i="1"/>
  <c r="C39" i="1" s="1"/>
  <c r="C36" i="1" s="1"/>
  <c r="E36" i="1" s="1"/>
  <c r="I40" i="1"/>
  <c r="I39" i="1" s="1"/>
  <c r="I36" i="1" s="1"/>
  <c r="F40" i="1"/>
  <c r="F39" i="1" s="1"/>
  <c r="F36" i="1" s="1"/>
  <c r="I31" i="1"/>
  <c r="F31" i="1"/>
  <c r="C31" i="1"/>
  <c r="I24" i="1"/>
  <c r="F24" i="1"/>
  <c r="C24" i="1"/>
  <c r="C71" i="1" l="1"/>
  <c r="C67" i="1"/>
  <c r="E67" i="1" s="1"/>
  <c r="F71" i="1"/>
  <c r="F67" i="1"/>
  <c r="I71" i="1"/>
  <c r="I6" i="1"/>
  <c r="I5" i="1" s="1"/>
  <c r="I136" i="1" s="1"/>
  <c r="F6" i="1"/>
  <c r="F5" i="1" l="1"/>
  <c r="F136" i="1" s="1"/>
  <c r="C6" i="1"/>
  <c r="C5" i="1" s="1"/>
  <c r="C136" i="1" l="1"/>
  <c r="E136" i="1" s="1"/>
  <c r="E5" i="1"/>
</calcChain>
</file>

<file path=xl/sharedStrings.xml><?xml version="1.0" encoding="utf-8"?>
<sst xmlns="http://schemas.openxmlformats.org/spreadsheetml/2006/main" count="263" uniqueCount="259">
  <si>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</si>
  <si>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</si>
  <si>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</si>
  <si>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</si>
  <si>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</si>
  <si>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</si>
  <si>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</si>
  <si>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</si>
  <si>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</si>
  <si>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</si>
  <si>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</si>
  <si>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</si>
  <si>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</si>
  <si>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</si>
  <si>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</si>
  <si>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</si>
  <si>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</si>
  <si>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</si>
  <si>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</si>
  <si>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</si>
  <si>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</si>
  <si>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</si>
  <si>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</si>
  <si>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</si>
  <si>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</si>
  <si>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</si>
  <si>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</si>
  <si>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</si>
  <si>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</si>
  <si>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</si>
  <si>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</si>
  <si>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</si>
  <si>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</si>
  <si>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</si>
  <si>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</si>
  <si>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</si>
  <si>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</si>
  <si>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</si>
  <si>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</si>
  <si>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</si>
  <si>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</si>
  <si>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</si>
  <si>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</si>
  <si>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</si>
  <si>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</si>
  <si>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</si>
  <si>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</si>
  <si>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</si>
  <si>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</si>
  <si>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</si>
  <si>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</si>
  <si>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</si>
  <si>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</si>
  <si>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</si>
  <si>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</si>
  <si>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</si>
  <si>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</si>
  <si>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</si>
  <si>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</si>
  <si>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</si>
  <si>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</si>
  <si>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</si>
  <si>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</si>
  <si>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</si>
  <si>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</si>
  <si>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</si>
  <si>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</si>
  <si>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</si>
  <si>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</si>
  <si>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</si>
  <si>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</si>
  <si>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</si>
  <si>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</si>
  <si>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</si>
  <si>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</si>
  <si>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</si>
  <si>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</si>
  <si>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</si>
  <si>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</si>
  <si>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</si>
  <si>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</si>
  <si>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</si>
  <si>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</si>
  <si>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</si>
  <si>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</si>
  <si>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</si>
  <si>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</si>
  <si>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</si>
  <si>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</si>
  <si>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</si>
  <si>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</si>
  <si>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</si>
  <si>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</si>
  <si>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</si>
  <si>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</si>
  <si>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</si>
  <si>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</si>
  <si>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</si>
  <si>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</si>
  <si>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</si>
  <si>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</si>
  <si>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</si>
  <si>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</si>
  <si>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</si>
  <si>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</si>
  <si>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</si>
  <si>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</si>
  <si>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</si>
  <si>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</si>
  <si>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</si>
  <si>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</si>
  <si>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</si>
  <si>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</si>
  <si>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</si>
  <si>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</si>
  <si>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</si>
  <si>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</si>
  <si>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</si>
  <si>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</si>
  <si>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</si>
  <si>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</si>
  <si>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</si>
  <si>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</si>
  <si>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</si>
  <si>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</si>
  <si>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</si>
  <si>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</si>
  <si>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</si>
  <si>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</si>
  <si>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</si>
  <si>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</si>
  <si>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</si>
  <si>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</si>
  <si>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</si>
  <si>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</si>
  <si>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</si>
  <si>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</si>
  <si>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</si>
  <si>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</si>
  <si>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</si>
  <si>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</si>
  <si>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</si>
  <si>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1 01 02040 01 0000 110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</si>
  <si>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</si>
  <si>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</si>
  <si>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</si>
  <si>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</si>
  <si>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</si>
  <si>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</si>
  <si>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</si>
  <si>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</si>
  <si>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</si>
  <si>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</si>
  <si>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</si>
  <si>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</si>
  <si>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</si>
  <si>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</si>
  <si>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</si>
  <si>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</si>
  <si>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</si>
  <si>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</si>
  <si>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</si>
  <si>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</si>
  <si>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</si>
  <si>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</si>
  <si>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</si>
  <si>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</si>
  <si>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</si>
  <si>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</si>
  <si>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</si>
  <si>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</si>
  <si>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</si>
  <si>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</si>
  <si>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</si>
  <si>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</si>
  <si>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</si>
  <si>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</si>
  <si>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</si>
  <si>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</si>
  <si>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</si>
  <si>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</si>
  <si>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</si>
  <si>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</si>
  <si>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</si>
  <si>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</si>
  <si>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</si>
  <si>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</si>
  <si>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</si>
  <si>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</si>
  <si>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</si>
  <si>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</si>
  <si>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</si>
  <si>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2024 год и на плановый период 2025 и 2026 годов»
</t>
  </si>
  <si>
    <t>1 01 02130 01 0000 110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</si>
  <si>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</si>
  <si>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</si>
  <si>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 превышающей 650 000 рублей)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</si>
  <si>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</si>
  <si>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</si>
  <si>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</si>
  <si>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</si>
  <si>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</si>
  <si>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</si>
  <si>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</si>
  <si>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</si>
  <si>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</si>
  <si>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</si>
  <si>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</si>
  <si>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</si>
  <si>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</si>
  <si>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</si>
  <si>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</si>
  <si>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</si>
  <si>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</si>
  <si>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</si>
  <si>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</si>
  <si>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2 02 25511 05 0000 150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</si>
  <si>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</si>
  <si>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</si>
  <si>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</si>
  <si>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</si>
  <si>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</si>
  <si>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</si>
  <si>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</si>
  <si>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</si>
  <si>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</si>
  <si>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</si>
  <si>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</si>
  <si>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</si>
  <si>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</si>
  <si>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</si>
  <si>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</si>
  <si>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</si>
  <si>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</si>
  <si>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</si>
  <si>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</si>
  <si>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</si>
  <si>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</si>
  <si>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2 02 45303 05 0000 150</t>
  </si>
  <si>
    <t>ИТОГО ДОХОДОВ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</si>
  <si>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</si>
  <si>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Доходы бюджета Унечского муниципального района Брянской области
на 2024 год и на плановый период 2025 и 2026 годов
</t>
  </si>
  <si>
    <t>2024 год</t>
  </si>
  <si>
    <t>2025 год</t>
  </si>
  <si>
    <t>2026 год</t>
  </si>
  <si>
    <t>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</si>
  <si>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</si>
  <si>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1 17 00000 00 0000 000</t>
  </si>
  <si>
    <t>ПРОЧИЕ НЕНАЛОГОВЫЕ ДОХОДЫ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</si>
  <si>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</si>
  <si>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</si>
  <si>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</si>
  <si>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</si>
  <si>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</si>
  <si>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</si>
  <si>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>1 17 15030 05 0002 150</t>
  </si>
  <si>
    <t>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</si>
  <si>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1 17 15030 05 0003 150</t>
  </si>
  <si>
    <t>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</si>
</sst>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5" fillId="0" borderId="2">
      <alignment horizontal="center" vertical="top" shrinkToFit="1"/>
    </xf>
    <xf numFmtId="0" fontId="5" fillId="0" borderId="2">
      <alignment horizontal="left" vertical="top" wrapText="1"/>
    </xf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/>
    <xf numFmtId="4" fontId="8" fillId="0" borderId="1" xfId="0" applyNumberFormat="1" applyFont="1" applyBorder="1" applyAlignment="1">
      <alignment horizontal="right" wrapText="1"/>
    </xf>
    <xf numFmtId="49" fontId="8" fillId="2" borderId="1" xfId="2" applyNumberFormat="1" applyFont="1" applyFill="1" applyBorder="1" applyAlignment="1" applyProtection="1">
      <alignment horizontal="left" wrapText="1" shrinkToFit="1"/>
      <protection locked="0"/>
    </xf>
    <xf numFmtId="0" fontId="8" fillId="2" borderId="1" xfId="3" applyNumberFormat="1" applyFont="1" applyFill="1" applyBorder="1" applyAlignment="1" applyProtection="1">
      <alignment horizontal="left" wrapText="1"/>
      <protection locked="0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2" fillId="0" borderId="1" xfId="1" applyFont="1" applyBorder="1" applyAlignment="1">
      <alignment horizontal="justify" vertical="top" wrapText="1"/>
    </xf>
    <xf numFmtId="4" fontId="1" fillId="0" borderId="3" xfId="0" applyNumberFormat="1" applyFont="1" applyBorder="1" applyAlignment="1">
      <alignment horizontal="right" wrapText="1"/>
    </xf>
    <xf numFmtId="4" fontId="7" fillId="0" borderId="3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 wrapText="1"/>
    </xf>
    <xf numFmtId="4" fontId="6" fillId="0" borderId="4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zoomScale="106" zoomScaleNormal="106" workbookViewId="0">
      <selection activeCell="B135" sqref="B135:I135"/>
    </sheetView>
  </sheetViews>
  <sheetFormatPr defaultRowHeight="15.75" x14ac:dyDescent="0.25"/>
  <cols>
    <col min="1" max="1" width="19.875" customWidth="1"/>
    <col min="2" max="2" width="63.875" customWidth="1"/>
    <col min="3" max="4" width="14" hidden="1" customWidth="1"/>
    <col min="5" max="5" width="14" customWidth="1"/>
    <col min="6" max="7" width="13.375" hidden="1" customWidth="1"/>
    <col min="8" max="8" width="13.375" customWidth="1"/>
    <col min="9" max="9" width="12.75" customWidth="1"/>
  </cols>
  <sheetData>
    <row r="1" spans="1:9" ht="106.5" customHeight="1" x14ac:dyDescent="0.25">
      <c r="C1" s="43" t="s">
        <v>192</v>
      </c>
      <c r="D1" s="43"/>
      <c r="E1" s="43"/>
      <c r="F1" s="43"/>
      <c r="G1" s="43"/>
      <c r="H1" s="43"/>
      <c r="I1" s="43"/>
    </row>
    <row r="2" spans="1:9" ht="35.25" customHeight="1" x14ac:dyDescent="0.25">
      <c r="A2" s="44" t="s">
        <v>241</v>
      </c>
      <c r="B2" s="44"/>
      <c r="C2" s="44"/>
      <c r="D2" s="44"/>
      <c r="E2" s="44"/>
      <c r="F2" s="44"/>
      <c r="G2" s="44"/>
      <c r="H2" s="44"/>
      <c r="I2" s="44"/>
    </row>
    <row r="3" spans="1:9" x14ac:dyDescent="0.25">
      <c r="I3" s="32" t="s">
        <v>245</v>
      </c>
    </row>
    <row r="4" spans="1:9" ht="38.25" x14ac:dyDescent="0.25">
      <c r="A4" s="2" t="s">
        <v>0</v>
      </c>
      <c r="B4" s="2" t="s">
        <v>1</v>
      </c>
      <c r="C4" s="2" t="s">
        <v>242</v>
      </c>
      <c r="D4" s="2"/>
      <c r="E4" s="2" t="s">
        <v>242</v>
      </c>
      <c r="F4" s="2" t="s">
        <v>243</v>
      </c>
      <c r="G4" s="2"/>
      <c r="H4" s="2" t="s">
        <v>243</v>
      </c>
      <c r="I4" s="2" t="s">
        <v>244</v>
      </c>
    </row>
    <row r="5" spans="1:9" x14ac:dyDescent="0.25">
      <c r="A5" s="3" t="s">
        <v>2</v>
      </c>
      <c r="B5" s="4" t="s">
        <v>3</v>
      </c>
      <c r="C5" s="5">
        <f>SUM(C6,C15,C24,C31,C36,C57,C63,C67,C79,C82)</f>
        <v>289860000</v>
      </c>
      <c r="D5" s="5">
        <v>450000</v>
      </c>
      <c r="E5" s="5">
        <f>C5+D5</f>
        <v>290310000</v>
      </c>
      <c r="F5" s="5">
        <f>SUM(F6,F15,F24,F31,F36,F57,F63,F67,F79,F82)</f>
        <v>300950000</v>
      </c>
      <c r="G5" s="5">
        <v>1951680.39</v>
      </c>
      <c r="H5" s="5">
        <f>F5+G5</f>
        <v>302901680.38999999</v>
      </c>
      <c r="I5" s="5">
        <f>SUM(I6,I15,I24,I31,I36,I57,I63,I67,I79,I82)</f>
        <v>315115000</v>
      </c>
    </row>
    <row r="6" spans="1:9" x14ac:dyDescent="0.25">
      <c r="A6" s="3" t="s">
        <v>4</v>
      </c>
      <c r="B6" s="4" t="s">
        <v>5</v>
      </c>
      <c r="C6" s="5">
        <f>SUM(C7)</f>
        <v>243555000</v>
      </c>
      <c r="D6" s="5"/>
      <c r="E6" s="5">
        <f t="shared" ref="E6:E69" si="0">C6+D6</f>
        <v>243555000</v>
      </c>
      <c r="F6" s="5">
        <f>SUM(F7)</f>
        <v>256837000</v>
      </c>
      <c r="G6" s="5"/>
      <c r="H6" s="5">
        <f t="shared" ref="H6:H69" si="1">F6+G6</f>
        <v>256837000</v>
      </c>
      <c r="I6" s="5">
        <f>SUM(I7)</f>
        <v>270659000</v>
      </c>
    </row>
    <row r="7" spans="1:9" x14ac:dyDescent="0.25">
      <c r="A7" s="6" t="s">
        <v>6</v>
      </c>
      <c r="B7" s="7" t="s">
        <v>7</v>
      </c>
      <c r="C7" s="8">
        <f>SUM(C8,C9,C10,C11,C12,C13,C14)</f>
        <v>243555000</v>
      </c>
      <c r="D7" s="33"/>
      <c r="E7" s="33">
        <f t="shared" si="0"/>
        <v>243555000</v>
      </c>
      <c r="F7" s="15">
        <f>SUM(F8,F9,F10,F11,F12,F13,F14)</f>
        <v>256837000</v>
      </c>
      <c r="G7" s="33"/>
      <c r="H7" s="33">
        <f t="shared" si="1"/>
        <v>256837000</v>
      </c>
      <c r="I7" s="15">
        <f>SUM(I8,I9,I10,I11,I12,I13,I14)</f>
        <v>270659000</v>
      </c>
    </row>
    <row r="8" spans="1:9" ht="65.45" customHeight="1" x14ac:dyDescent="0.25">
      <c r="A8" s="6" t="s">
        <v>8</v>
      </c>
      <c r="B8" s="7" t="s">
        <v>246</v>
      </c>
      <c r="C8" s="8">
        <v>229014000</v>
      </c>
      <c r="D8" s="33"/>
      <c r="E8" s="33">
        <f t="shared" si="0"/>
        <v>229014000</v>
      </c>
      <c r="F8" s="8">
        <v>241165000</v>
      </c>
      <c r="G8" s="33"/>
      <c r="H8" s="33">
        <f t="shared" si="1"/>
        <v>241165000</v>
      </c>
      <c r="I8" s="8">
        <v>253856000</v>
      </c>
    </row>
    <row r="9" spans="1:9" ht="67.150000000000006" customHeight="1" x14ac:dyDescent="0.25">
      <c r="A9" s="6" t="s">
        <v>9</v>
      </c>
      <c r="B9" s="7" t="s">
        <v>10</v>
      </c>
      <c r="C9" s="8">
        <v>1500000</v>
      </c>
      <c r="D9" s="33"/>
      <c r="E9" s="33">
        <f t="shared" si="0"/>
        <v>1500000</v>
      </c>
      <c r="F9" s="8">
        <v>1600000</v>
      </c>
      <c r="G9" s="33"/>
      <c r="H9" s="33">
        <f t="shared" si="1"/>
        <v>1600000</v>
      </c>
      <c r="I9" s="8">
        <v>1700000</v>
      </c>
    </row>
    <row r="10" spans="1:9" ht="30.75" customHeight="1" x14ac:dyDescent="0.25">
      <c r="A10" s="6" t="s">
        <v>11</v>
      </c>
      <c r="B10" s="7" t="s">
        <v>12</v>
      </c>
      <c r="C10" s="8">
        <v>2200000</v>
      </c>
      <c r="D10" s="33"/>
      <c r="E10" s="33">
        <f t="shared" si="0"/>
        <v>2200000</v>
      </c>
      <c r="F10" s="8">
        <v>2400000</v>
      </c>
      <c r="G10" s="33"/>
      <c r="H10" s="33">
        <f t="shared" si="1"/>
        <v>2400000</v>
      </c>
      <c r="I10" s="8">
        <v>2600000</v>
      </c>
    </row>
    <row r="11" spans="1:9" ht="56.45" customHeight="1" x14ac:dyDescent="0.25">
      <c r="A11" s="6" t="s">
        <v>142</v>
      </c>
      <c r="B11" s="7" t="s">
        <v>13</v>
      </c>
      <c r="C11" s="8">
        <v>11000</v>
      </c>
      <c r="D11" s="33"/>
      <c r="E11" s="33">
        <f t="shared" si="0"/>
        <v>11000</v>
      </c>
      <c r="F11" s="8">
        <v>12000</v>
      </c>
      <c r="G11" s="33"/>
      <c r="H11" s="33">
        <f t="shared" si="1"/>
        <v>12000</v>
      </c>
      <c r="I11" s="8">
        <v>13000</v>
      </c>
    </row>
    <row r="12" spans="1:9" ht="82.9" customHeight="1" x14ac:dyDescent="0.25">
      <c r="A12" s="9" t="s">
        <v>145</v>
      </c>
      <c r="B12" s="7" t="s">
        <v>197</v>
      </c>
      <c r="C12" s="15">
        <v>430000</v>
      </c>
      <c r="D12" s="33"/>
      <c r="E12" s="33">
        <f t="shared" si="0"/>
        <v>430000</v>
      </c>
      <c r="F12" s="15">
        <v>460000</v>
      </c>
      <c r="G12" s="33"/>
      <c r="H12" s="33">
        <f t="shared" si="1"/>
        <v>460000</v>
      </c>
      <c r="I12" s="15">
        <v>490000</v>
      </c>
    </row>
    <row r="13" spans="1:9" ht="39.6" customHeight="1" x14ac:dyDescent="0.25">
      <c r="A13" s="13" t="s">
        <v>193</v>
      </c>
      <c r="B13" s="14" t="s">
        <v>195</v>
      </c>
      <c r="C13" s="15">
        <v>3900000</v>
      </c>
      <c r="D13" s="33"/>
      <c r="E13" s="33">
        <f t="shared" si="0"/>
        <v>3900000</v>
      </c>
      <c r="F13" s="15">
        <v>4200000</v>
      </c>
      <c r="G13" s="33"/>
      <c r="H13" s="33">
        <f t="shared" si="1"/>
        <v>4200000</v>
      </c>
      <c r="I13" s="15">
        <v>4500000</v>
      </c>
    </row>
    <row r="14" spans="1:9" ht="39" customHeight="1" x14ac:dyDescent="0.25">
      <c r="A14" s="13" t="s">
        <v>194</v>
      </c>
      <c r="B14" s="14" t="s">
        <v>196</v>
      </c>
      <c r="C14" s="8">
        <v>6500000</v>
      </c>
      <c r="D14" s="33"/>
      <c r="E14" s="33">
        <f t="shared" si="0"/>
        <v>6500000</v>
      </c>
      <c r="F14" s="8">
        <v>7000000</v>
      </c>
      <c r="G14" s="33"/>
      <c r="H14" s="33">
        <f t="shared" si="1"/>
        <v>7000000</v>
      </c>
      <c r="I14" s="8">
        <v>7500000</v>
      </c>
    </row>
    <row r="15" spans="1:9" ht="26.25" x14ac:dyDescent="0.25">
      <c r="A15" s="3" t="s">
        <v>14</v>
      </c>
      <c r="B15" s="4" t="s">
        <v>15</v>
      </c>
      <c r="C15" s="5">
        <f>SUM(C16,C18,C20,C22)</f>
        <v>15219000</v>
      </c>
      <c r="D15" s="5"/>
      <c r="E15" s="5">
        <f t="shared" si="0"/>
        <v>15219000</v>
      </c>
      <c r="F15" s="5">
        <f>SUM(F16,F18,F20,F22)</f>
        <v>15534000</v>
      </c>
      <c r="G15" s="5"/>
      <c r="H15" s="5">
        <f t="shared" si="1"/>
        <v>15534000</v>
      </c>
      <c r="I15" s="5">
        <f>SUM(I16,I18,I20,I22)</f>
        <v>15623000</v>
      </c>
    </row>
    <row r="16" spans="1:9" ht="39" x14ac:dyDescent="0.25">
      <c r="A16" s="6" t="s">
        <v>16</v>
      </c>
      <c r="B16" s="7" t="s">
        <v>17</v>
      </c>
      <c r="C16" s="8">
        <f>C17</f>
        <v>7937000</v>
      </c>
      <c r="D16" s="33"/>
      <c r="E16" s="33">
        <f t="shared" si="0"/>
        <v>7937000</v>
      </c>
      <c r="F16" s="8">
        <f>F17</f>
        <v>8082000</v>
      </c>
      <c r="G16" s="33"/>
      <c r="H16" s="33">
        <f t="shared" si="1"/>
        <v>8082000</v>
      </c>
      <c r="I16" s="8">
        <f>I17</f>
        <v>8138000</v>
      </c>
    </row>
    <row r="17" spans="1:9" ht="64.5" x14ac:dyDescent="0.25">
      <c r="A17" s="6" t="s">
        <v>18</v>
      </c>
      <c r="B17" s="7" t="s">
        <v>146</v>
      </c>
      <c r="C17" s="8">
        <v>7937000</v>
      </c>
      <c r="D17" s="33"/>
      <c r="E17" s="33">
        <f t="shared" si="0"/>
        <v>7937000</v>
      </c>
      <c r="F17" s="8">
        <v>8082000</v>
      </c>
      <c r="G17" s="33"/>
      <c r="H17" s="33">
        <f t="shared" si="1"/>
        <v>8082000</v>
      </c>
      <c r="I17" s="8">
        <v>8138000</v>
      </c>
    </row>
    <row r="18" spans="1:9" ht="51.75" x14ac:dyDescent="0.25">
      <c r="A18" s="6" t="s">
        <v>19</v>
      </c>
      <c r="B18" s="7" t="s">
        <v>20</v>
      </c>
      <c r="C18" s="8">
        <f>C19</f>
        <v>38000</v>
      </c>
      <c r="D18" s="33"/>
      <c r="E18" s="33">
        <f t="shared" si="0"/>
        <v>38000</v>
      </c>
      <c r="F18" s="8">
        <f>F19</f>
        <v>42000</v>
      </c>
      <c r="G18" s="33"/>
      <c r="H18" s="33">
        <f t="shared" si="1"/>
        <v>42000</v>
      </c>
      <c r="I18" s="8">
        <f>I19</f>
        <v>43000</v>
      </c>
    </row>
    <row r="19" spans="1:9" ht="77.25" x14ac:dyDescent="0.25">
      <c r="A19" s="6" t="s">
        <v>21</v>
      </c>
      <c r="B19" s="7" t="s">
        <v>149</v>
      </c>
      <c r="C19" s="8">
        <v>38000</v>
      </c>
      <c r="D19" s="33"/>
      <c r="E19" s="33">
        <f t="shared" si="0"/>
        <v>38000</v>
      </c>
      <c r="F19" s="8">
        <v>42000</v>
      </c>
      <c r="G19" s="33"/>
      <c r="H19" s="33">
        <f t="shared" si="1"/>
        <v>42000</v>
      </c>
      <c r="I19" s="8">
        <v>43000</v>
      </c>
    </row>
    <row r="20" spans="1:9" ht="39" x14ac:dyDescent="0.25">
      <c r="A20" s="6" t="s">
        <v>22</v>
      </c>
      <c r="B20" s="7" t="s">
        <v>23</v>
      </c>
      <c r="C20" s="8">
        <f>C21</f>
        <v>8230000</v>
      </c>
      <c r="D20" s="33"/>
      <c r="E20" s="33">
        <f t="shared" si="0"/>
        <v>8230000</v>
      </c>
      <c r="F20" s="8">
        <f>F21</f>
        <v>8415000</v>
      </c>
      <c r="G20" s="33"/>
      <c r="H20" s="33">
        <f t="shared" si="1"/>
        <v>8415000</v>
      </c>
      <c r="I20" s="8">
        <f>I21</f>
        <v>8476000</v>
      </c>
    </row>
    <row r="21" spans="1:9" ht="64.5" x14ac:dyDescent="0.25">
      <c r="A21" s="6" t="s">
        <v>24</v>
      </c>
      <c r="B21" s="7" t="s">
        <v>147</v>
      </c>
      <c r="C21" s="8">
        <v>8230000</v>
      </c>
      <c r="D21" s="33"/>
      <c r="E21" s="33">
        <f t="shared" si="0"/>
        <v>8230000</v>
      </c>
      <c r="F21" s="8">
        <v>8415000</v>
      </c>
      <c r="G21" s="33"/>
      <c r="H21" s="33">
        <f t="shared" si="1"/>
        <v>8415000</v>
      </c>
      <c r="I21" s="8">
        <v>8476000</v>
      </c>
    </row>
    <row r="22" spans="1:9" ht="39" x14ac:dyDescent="0.25">
      <c r="A22" s="6" t="s">
        <v>25</v>
      </c>
      <c r="B22" s="7" t="s">
        <v>26</v>
      </c>
      <c r="C22" s="8">
        <f>C23</f>
        <v>-986000</v>
      </c>
      <c r="D22" s="33"/>
      <c r="E22" s="33">
        <f t="shared" si="0"/>
        <v>-986000</v>
      </c>
      <c r="F22" s="8">
        <f>F23</f>
        <v>-1005000</v>
      </c>
      <c r="G22" s="33"/>
      <c r="H22" s="33">
        <f t="shared" si="1"/>
        <v>-1005000</v>
      </c>
      <c r="I22" s="8">
        <f>I23</f>
        <v>-1034000</v>
      </c>
    </row>
    <row r="23" spans="1:9" ht="64.5" x14ac:dyDescent="0.25">
      <c r="A23" s="6" t="s">
        <v>27</v>
      </c>
      <c r="B23" s="7" t="s">
        <v>148</v>
      </c>
      <c r="C23" s="8">
        <v>-986000</v>
      </c>
      <c r="D23" s="33"/>
      <c r="E23" s="33">
        <f t="shared" si="0"/>
        <v>-986000</v>
      </c>
      <c r="F23" s="8">
        <v>-1005000</v>
      </c>
      <c r="G23" s="33"/>
      <c r="H23" s="33">
        <f t="shared" si="1"/>
        <v>-1005000</v>
      </c>
      <c r="I23" s="8">
        <v>-1034000</v>
      </c>
    </row>
    <row r="24" spans="1:9" x14ac:dyDescent="0.25">
      <c r="A24" s="3" t="s">
        <v>28</v>
      </c>
      <c r="B24" s="4" t="s">
        <v>29</v>
      </c>
      <c r="C24" s="5">
        <f>SUM(C25,C27,C29)</f>
        <v>9079000</v>
      </c>
      <c r="D24" s="5"/>
      <c r="E24" s="5">
        <f t="shared" si="0"/>
        <v>9079000</v>
      </c>
      <c r="F24" s="5">
        <f>SUM(F25,F27,F29)</f>
        <v>9200000</v>
      </c>
      <c r="G24" s="5"/>
      <c r="H24" s="5">
        <f t="shared" si="1"/>
        <v>9200000</v>
      </c>
      <c r="I24" s="5">
        <f>SUM(I25,I27,I29)</f>
        <v>9325000</v>
      </c>
    </row>
    <row r="25" spans="1:9" x14ac:dyDescent="0.25">
      <c r="A25" s="6" t="s">
        <v>30</v>
      </c>
      <c r="B25" s="7" t="s">
        <v>31</v>
      </c>
      <c r="C25" s="8">
        <f>C26</f>
        <v>1000</v>
      </c>
      <c r="D25" s="33"/>
      <c r="E25" s="33">
        <f t="shared" si="0"/>
        <v>1000</v>
      </c>
      <c r="F25" s="33">
        <f>F26</f>
        <v>1000</v>
      </c>
      <c r="G25" s="33"/>
      <c r="H25" s="33">
        <f t="shared" si="1"/>
        <v>1000</v>
      </c>
      <c r="I25" s="8">
        <f>I26</f>
        <v>1000</v>
      </c>
    </row>
    <row r="26" spans="1:9" x14ac:dyDescent="0.25">
      <c r="A26" s="6" t="s">
        <v>32</v>
      </c>
      <c r="B26" s="7" t="s">
        <v>31</v>
      </c>
      <c r="C26" s="8">
        <v>1000</v>
      </c>
      <c r="D26" s="33"/>
      <c r="E26" s="33">
        <f t="shared" si="0"/>
        <v>1000</v>
      </c>
      <c r="F26" s="33">
        <v>1000</v>
      </c>
      <c r="G26" s="33"/>
      <c r="H26" s="33">
        <f t="shared" si="1"/>
        <v>1000</v>
      </c>
      <c r="I26" s="8">
        <v>1000</v>
      </c>
    </row>
    <row r="27" spans="1:9" x14ac:dyDescent="0.25">
      <c r="A27" s="6" t="s">
        <v>33</v>
      </c>
      <c r="B27" s="7" t="s">
        <v>34</v>
      </c>
      <c r="C27" s="8">
        <f>C28</f>
        <v>1042000</v>
      </c>
      <c r="D27" s="33"/>
      <c r="E27" s="33">
        <f t="shared" si="0"/>
        <v>1042000</v>
      </c>
      <c r="F27" s="33">
        <f>F28</f>
        <v>1083000</v>
      </c>
      <c r="G27" s="33"/>
      <c r="H27" s="33">
        <f t="shared" si="1"/>
        <v>1083000</v>
      </c>
      <c r="I27" s="8">
        <f>I28</f>
        <v>1127000</v>
      </c>
    </row>
    <row r="28" spans="1:9" x14ac:dyDescent="0.25">
      <c r="A28" s="6" t="s">
        <v>35</v>
      </c>
      <c r="B28" s="7" t="s">
        <v>34</v>
      </c>
      <c r="C28" s="8">
        <v>1042000</v>
      </c>
      <c r="D28" s="33"/>
      <c r="E28" s="33">
        <f t="shared" si="0"/>
        <v>1042000</v>
      </c>
      <c r="F28" s="33">
        <v>1083000</v>
      </c>
      <c r="G28" s="33"/>
      <c r="H28" s="33">
        <f t="shared" si="1"/>
        <v>1083000</v>
      </c>
      <c r="I28" s="8">
        <v>1127000</v>
      </c>
    </row>
    <row r="29" spans="1:9" x14ac:dyDescent="0.25">
      <c r="A29" s="6" t="s">
        <v>36</v>
      </c>
      <c r="B29" s="7" t="s">
        <v>37</v>
      </c>
      <c r="C29" s="8">
        <f>C30</f>
        <v>8036000</v>
      </c>
      <c r="D29" s="33"/>
      <c r="E29" s="33">
        <f t="shared" si="0"/>
        <v>8036000</v>
      </c>
      <c r="F29" s="33">
        <f>F30</f>
        <v>8116000</v>
      </c>
      <c r="G29" s="33"/>
      <c r="H29" s="33">
        <f t="shared" si="1"/>
        <v>8116000</v>
      </c>
      <c r="I29" s="8">
        <f>I30</f>
        <v>8197000</v>
      </c>
    </row>
    <row r="30" spans="1:9" ht="26.25" x14ac:dyDescent="0.25">
      <c r="A30" s="6" t="s">
        <v>38</v>
      </c>
      <c r="B30" s="7" t="s">
        <v>39</v>
      </c>
      <c r="C30" s="8">
        <v>8036000</v>
      </c>
      <c r="D30" s="33"/>
      <c r="E30" s="33">
        <f t="shared" si="0"/>
        <v>8036000</v>
      </c>
      <c r="F30" s="33">
        <v>8116000</v>
      </c>
      <c r="G30" s="33"/>
      <c r="H30" s="33">
        <f t="shared" si="1"/>
        <v>8116000</v>
      </c>
      <c r="I30" s="8">
        <v>8197000</v>
      </c>
    </row>
    <row r="31" spans="1:9" x14ac:dyDescent="0.25">
      <c r="A31" s="6" t="s">
        <v>40</v>
      </c>
      <c r="B31" s="4" t="s">
        <v>41</v>
      </c>
      <c r="C31" s="5">
        <f>SUM(C32,C34)</f>
        <v>3199000</v>
      </c>
      <c r="D31" s="5"/>
      <c r="E31" s="5">
        <f t="shared" si="0"/>
        <v>3199000</v>
      </c>
      <c r="F31" s="5">
        <f>SUM(F32,F34)</f>
        <v>3320000</v>
      </c>
      <c r="G31" s="5"/>
      <c r="H31" s="5">
        <f t="shared" si="1"/>
        <v>3320000</v>
      </c>
      <c r="I31" s="5">
        <f>SUM(I32,I34)</f>
        <v>3446000</v>
      </c>
    </row>
    <row r="32" spans="1:9" ht="26.25" x14ac:dyDescent="0.25">
      <c r="A32" s="6" t="s">
        <v>42</v>
      </c>
      <c r="B32" s="7" t="s">
        <v>43</v>
      </c>
      <c r="C32" s="8">
        <f>C33</f>
        <v>3189000</v>
      </c>
      <c r="D32" s="33"/>
      <c r="E32" s="33">
        <f t="shared" si="0"/>
        <v>3189000</v>
      </c>
      <c r="F32" s="33">
        <f>F33</f>
        <v>3310000</v>
      </c>
      <c r="G32" s="33"/>
      <c r="H32" s="33">
        <f t="shared" si="1"/>
        <v>3310000</v>
      </c>
      <c r="I32" s="8">
        <f>I33</f>
        <v>3436000</v>
      </c>
    </row>
    <row r="33" spans="1:9" ht="26.25" x14ac:dyDescent="0.25">
      <c r="A33" s="6" t="s">
        <v>44</v>
      </c>
      <c r="B33" s="7" t="s">
        <v>45</v>
      </c>
      <c r="C33" s="8">
        <v>3189000</v>
      </c>
      <c r="D33" s="33"/>
      <c r="E33" s="33">
        <f t="shared" si="0"/>
        <v>3189000</v>
      </c>
      <c r="F33" s="33">
        <v>3310000</v>
      </c>
      <c r="G33" s="33"/>
      <c r="H33" s="33">
        <f t="shared" si="1"/>
        <v>3310000</v>
      </c>
      <c r="I33" s="8">
        <v>3436000</v>
      </c>
    </row>
    <row r="34" spans="1:9" ht="26.25" x14ac:dyDescent="0.25">
      <c r="A34" s="6" t="s">
        <v>46</v>
      </c>
      <c r="B34" s="7" t="s">
        <v>47</v>
      </c>
      <c r="C34" s="8">
        <f>C35</f>
        <v>10000</v>
      </c>
      <c r="D34" s="33"/>
      <c r="E34" s="33">
        <f t="shared" si="0"/>
        <v>10000</v>
      </c>
      <c r="F34" s="33">
        <f>F35</f>
        <v>10000</v>
      </c>
      <c r="G34" s="33"/>
      <c r="H34" s="33">
        <f t="shared" si="1"/>
        <v>10000</v>
      </c>
      <c r="I34" s="8">
        <f>I35</f>
        <v>10000</v>
      </c>
    </row>
    <row r="35" spans="1:9" ht="18.75" customHeight="1" x14ac:dyDescent="0.25">
      <c r="A35" s="6" t="s">
        <v>48</v>
      </c>
      <c r="B35" s="7" t="s">
        <v>49</v>
      </c>
      <c r="C35" s="8">
        <v>10000</v>
      </c>
      <c r="D35" s="33"/>
      <c r="E35" s="33">
        <f t="shared" si="0"/>
        <v>10000</v>
      </c>
      <c r="F35" s="33">
        <v>10000</v>
      </c>
      <c r="G35" s="33"/>
      <c r="H35" s="33">
        <f t="shared" si="1"/>
        <v>10000</v>
      </c>
      <c r="I35" s="8">
        <v>10000</v>
      </c>
    </row>
    <row r="36" spans="1:9" ht="31.9" customHeight="1" x14ac:dyDescent="0.25">
      <c r="A36" s="3" t="s">
        <v>50</v>
      </c>
      <c r="B36" s="4" t="s">
        <v>51</v>
      </c>
      <c r="C36" s="5">
        <f>SUM(C37,C39,C51,C54)</f>
        <v>7661000</v>
      </c>
      <c r="D36" s="5"/>
      <c r="E36" s="5">
        <f t="shared" si="0"/>
        <v>7661000</v>
      </c>
      <c r="F36" s="5">
        <f>SUM(F37,F39,F51,F54)</f>
        <v>6667000</v>
      </c>
      <c r="G36" s="5"/>
      <c r="H36" s="5">
        <f t="shared" si="1"/>
        <v>6667000</v>
      </c>
      <c r="I36" s="5">
        <f>SUM(I37,I39,I51,I54)</f>
        <v>6667000</v>
      </c>
    </row>
    <row r="37" spans="1:9" ht="51.75" x14ac:dyDescent="0.25">
      <c r="A37" s="6" t="s">
        <v>52</v>
      </c>
      <c r="B37" s="7" t="s">
        <v>53</v>
      </c>
      <c r="C37" s="8">
        <f>C38</f>
        <v>1000</v>
      </c>
      <c r="D37" s="33"/>
      <c r="E37" s="33">
        <f t="shared" si="0"/>
        <v>1000</v>
      </c>
      <c r="F37" s="33">
        <f>F38</f>
        <v>1000</v>
      </c>
      <c r="G37" s="33"/>
      <c r="H37" s="33">
        <f t="shared" si="1"/>
        <v>1000</v>
      </c>
      <c r="I37" s="8">
        <f>I38</f>
        <v>1000</v>
      </c>
    </row>
    <row r="38" spans="1:9" ht="39" x14ac:dyDescent="0.25">
      <c r="A38" s="6" t="s">
        <v>54</v>
      </c>
      <c r="B38" s="7" t="s">
        <v>55</v>
      </c>
      <c r="C38" s="8">
        <v>1000</v>
      </c>
      <c r="D38" s="33"/>
      <c r="E38" s="33">
        <f t="shared" si="0"/>
        <v>1000</v>
      </c>
      <c r="F38" s="33">
        <v>1000</v>
      </c>
      <c r="G38" s="33"/>
      <c r="H38" s="33">
        <f t="shared" si="1"/>
        <v>1000</v>
      </c>
      <c r="I38" s="8">
        <v>1000</v>
      </c>
    </row>
    <row r="39" spans="1:9" ht="51.75" x14ac:dyDescent="0.25">
      <c r="A39" s="6" t="s">
        <v>56</v>
      </c>
      <c r="B39" s="7" t="s">
        <v>57</v>
      </c>
      <c r="C39" s="8">
        <f>SUM(C40,C43,C45)</f>
        <v>7397000</v>
      </c>
      <c r="D39" s="33"/>
      <c r="E39" s="33">
        <f t="shared" si="0"/>
        <v>7397000</v>
      </c>
      <c r="F39" s="33">
        <f>SUM(F40,F43,F45)</f>
        <v>6403000</v>
      </c>
      <c r="G39" s="33"/>
      <c r="H39" s="33">
        <f t="shared" si="1"/>
        <v>6403000</v>
      </c>
      <c r="I39" s="8">
        <f>SUM(I40,I43,I45)</f>
        <v>6403000</v>
      </c>
    </row>
    <row r="40" spans="1:9" ht="39" x14ac:dyDescent="0.25">
      <c r="A40" s="6" t="s">
        <v>58</v>
      </c>
      <c r="B40" s="7" t="s">
        <v>59</v>
      </c>
      <c r="C40" s="8">
        <f>SUM(C41,C42)</f>
        <v>4897000</v>
      </c>
      <c r="D40" s="33"/>
      <c r="E40" s="33">
        <f t="shared" si="0"/>
        <v>4897000</v>
      </c>
      <c r="F40" s="33">
        <f>SUM(F41,F42)</f>
        <v>4047000</v>
      </c>
      <c r="G40" s="33"/>
      <c r="H40" s="33">
        <f t="shared" si="1"/>
        <v>4047000</v>
      </c>
      <c r="I40" s="8">
        <f>SUM(I41,I42)</f>
        <v>4047000</v>
      </c>
    </row>
    <row r="41" spans="1:9" ht="58.5" customHeight="1" x14ac:dyDescent="0.25">
      <c r="A41" s="6" t="s">
        <v>60</v>
      </c>
      <c r="B41" s="7" t="s">
        <v>150</v>
      </c>
      <c r="C41" s="8">
        <v>4107000</v>
      </c>
      <c r="D41" s="33"/>
      <c r="E41" s="33">
        <f t="shared" si="0"/>
        <v>4107000</v>
      </c>
      <c r="F41" s="33">
        <v>3407000</v>
      </c>
      <c r="G41" s="33"/>
      <c r="H41" s="33">
        <f t="shared" si="1"/>
        <v>3407000</v>
      </c>
      <c r="I41" s="8">
        <v>3407000</v>
      </c>
    </row>
    <row r="42" spans="1:9" ht="51.75" x14ac:dyDescent="0.25">
      <c r="A42" s="6" t="s">
        <v>61</v>
      </c>
      <c r="B42" s="7" t="s">
        <v>62</v>
      </c>
      <c r="C42" s="8">
        <v>790000</v>
      </c>
      <c r="D42" s="33"/>
      <c r="E42" s="33">
        <f t="shared" si="0"/>
        <v>790000</v>
      </c>
      <c r="F42" s="33">
        <v>640000</v>
      </c>
      <c r="G42" s="33"/>
      <c r="H42" s="33">
        <f t="shared" si="1"/>
        <v>640000</v>
      </c>
      <c r="I42" s="8">
        <v>640000</v>
      </c>
    </row>
    <row r="43" spans="1:9" ht="51.75" x14ac:dyDescent="0.25">
      <c r="A43" s="6" t="s">
        <v>63</v>
      </c>
      <c r="B43" s="7" t="s">
        <v>64</v>
      </c>
      <c r="C43" s="8">
        <f>C44</f>
        <v>18000</v>
      </c>
      <c r="D43" s="33"/>
      <c r="E43" s="33">
        <f t="shared" si="0"/>
        <v>18000</v>
      </c>
      <c r="F43" s="33">
        <f>F44</f>
        <v>18000</v>
      </c>
      <c r="G43" s="33"/>
      <c r="H43" s="33">
        <f t="shared" si="1"/>
        <v>18000</v>
      </c>
      <c r="I43" s="8">
        <f>I44</f>
        <v>18000</v>
      </c>
    </row>
    <row r="44" spans="1:9" ht="51.75" x14ac:dyDescent="0.25">
      <c r="A44" s="6" t="s">
        <v>65</v>
      </c>
      <c r="B44" s="7" t="s">
        <v>66</v>
      </c>
      <c r="C44" s="8">
        <v>18000</v>
      </c>
      <c r="D44" s="33"/>
      <c r="E44" s="33">
        <f t="shared" si="0"/>
        <v>18000</v>
      </c>
      <c r="F44" s="33">
        <v>18000</v>
      </c>
      <c r="G44" s="33"/>
      <c r="H44" s="33">
        <f t="shared" si="1"/>
        <v>18000</v>
      </c>
      <c r="I44" s="8">
        <v>18000</v>
      </c>
    </row>
    <row r="45" spans="1:9" x14ac:dyDescent="0.25">
      <c r="A45" s="45" t="s">
        <v>67</v>
      </c>
      <c r="B45" s="41" t="s">
        <v>151</v>
      </c>
      <c r="C45" s="42">
        <f>C48</f>
        <v>2482000</v>
      </c>
      <c r="D45" s="33"/>
      <c r="E45" s="33">
        <f t="shared" si="0"/>
        <v>2482000</v>
      </c>
      <c r="F45" s="42">
        <f>F48</f>
        <v>2338000</v>
      </c>
      <c r="G45" s="33"/>
      <c r="H45" s="33">
        <f t="shared" si="1"/>
        <v>2338000</v>
      </c>
      <c r="I45" s="42">
        <f>I48</f>
        <v>2338000</v>
      </c>
    </row>
    <row r="46" spans="1:9" x14ac:dyDescent="0.25">
      <c r="A46" s="45"/>
      <c r="B46" s="41"/>
      <c r="C46" s="42"/>
      <c r="D46" s="33"/>
      <c r="E46" s="33">
        <f t="shared" si="0"/>
        <v>0</v>
      </c>
      <c r="F46" s="42"/>
      <c r="G46" s="33"/>
      <c r="H46" s="33">
        <f t="shared" si="1"/>
        <v>0</v>
      </c>
      <c r="I46" s="42"/>
    </row>
    <row r="47" spans="1:9" ht="21.6" customHeight="1" x14ac:dyDescent="0.25">
      <c r="A47" s="45"/>
      <c r="B47" s="41"/>
      <c r="C47" s="42"/>
      <c r="D47" s="33"/>
      <c r="E47" s="33">
        <f t="shared" si="0"/>
        <v>0</v>
      </c>
      <c r="F47" s="42"/>
      <c r="G47" s="33"/>
      <c r="H47" s="33">
        <f t="shared" si="1"/>
        <v>0</v>
      </c>
      <c r="I47" s="42"/>
    </row>
    <row r="48" spans="1:9" x14ac:dyDescent="0.25">
      <c r="A48" s="40" t="s">
        <v>68</v>
      </c>
      <c r="B48" s="41" t="s">
        <v>69</v>
      </c>
      <c r="C48" s="42">
        <v>2482000</v>
      </c>
      <c r="D48" s="33"/>
      <c r="E48" s="33">
        <f t="shared" si="0"/>
        <v>2482000</v>
      </c>
      <c r="F48" s="42">
        <v>2338000</v>
      </c>
      <c r="G48" s="33"/>
      <c r="H48" s="33">
        <f t="shared" si="1"/>
        <v>2338000</v>
      </c>
      <c r="I48" s="42">
        <v>2338000</v>
      </c>
    </row>
    <row r="49" spans="1:9" x14ac:dyDescent="0.25">
      <c r="A49" s="40"/>
      <c r="B49" s="41"/>
      <c r="C49" s="42"/>
      <c r="D49" s="33"/>
      <c r="E49" s="33">
        <f t="shared" si="0"/>
        <v>0</v>
      </c>
      <c r="F49" s="42"/>
      <c r="G49" s="33"/>
      <c r="H49" s="33">
        <f t="shared" si="1"/>
        <v>0</v>
      </c>
      <c r="I49" s="42"/>
    </row>
    <row r="50" spans="1:9" ht="9.6" customHeight="1" x14ac:dyDescent="0.25">
      <c r="A50" s="40"/>
      <c r="B50" s="41"/>
      <c r="C50" s="42"/>
      <c r="D50" s="33"/>
      <c r="E50" s="33">
        <f t="shared" si="0"/>
        <v>0</v>
      </c>
      <c r="F50" s="42"/>
      <c r="G50" s="33"/>
      <c r="H50" s="33">
        <f t="shared" si="1"/>
        <v>0</v>
      </c>
      <c r="I50" s="42"/>
    </row>
    <row r="51" spans="1:9" ht="20.65" customHeight="1" x14ac:dyDescent="0.25">
      <c r="A51" s="6" t="s">
        <v>137</v>
      </c>
      <c r="B51" s="7" t="s">
        <v>138</v>
      </c>
      <c r="C51" s="8">
        <f t="shared" ref="C51:I52" si="2">C52</f>
        <v>109000</v>
      </c>
      <c r="D51" s="33"/>
      <c r="E51" s="33">
        <f t="shared" si="0"/>
        <v>109000</v>
      </c>
      <c r="F51" s="33">
        <f t="shared" si="2"/>
        <v>119000</v>
      </c>
      <c r="G51" s="33"/>
      <c r="H51" s="33">
        <f t="shared" si="1"/>
        <v>119000</v>
      </c>
      <c r="I51" s="8">
        <f t="shared" si="2"/>
        <v>129000</v>
      </c>
    </row>
    <row r="52" spans="1:9" ht="29.25" customHeight="1" x14ac:dyDescent="0.25">
      <c r="A52" s="6" t="s">
        <v>139</v>
      </c>
      <c r="B52" s="7" t="s">
        <v>140</v>
      </c>
      <c r="C52" s="8">
        <f t="shared" si="2"/>
        <v>109000</v>
      </c>
      <c r="D52" s="33"/>
      <c r="E52" s="33">
        <f t="shared" si="0"/>
        <v>109000</v>
      </c>
      <c r="F52" s="33">
        <f t="shared" si="2"/>
        <v>119000</v>
      </c>
      <c r="G52" s="33"/>
      <c r="H52" s="33">
        <f t="shared" si="1"/>
        <v>119000</v>
      </c>
      <c r="I52" s="8">
        <f t="shared" si="2"/>
        <v>129000</v>
      </c>
    </row>
    <row r="53" spans="1:9" ht="43.15" customHeight="1" x14ac:dyDescent="0.25">
      <c r="A53" s="6" t="s">
        <v>141</v>
      </c>
      <c r="B53" s="7" t="s">
        <v>152</v>
      </c>
      <c r="C53" s="8">
        <v>109000</v>
      </c>
      <c r="D53" s="33"/>
      <c r="E53" s="33">
        <f t="shared" si="0"/>
        <v>109000</v>
      </c>
      <c r="F53" s="33">
        <v>119000</v>
      </c>
      <c r="G53" s="33"/>
      <c r="H53" s="33">
        <f t="shared" si="1"/>
        <v>119000</v>
      </c>
      <c r="I53" s="8">
        <v>129000</v>
      </c>
    </row>
    <row r="54" spans="1:9" ht="51.75" x14ac:dyDescent="0.25">
      <c r="A54" s="6" t="s">
        <v>70</v>
      </c>
      <c r="B54" s="7" t="s">
        <v>71</v>
      </c>
      <c r="C54" s="8">
        <f t="shared" ref="C54:I55" si="3">C55</f>
        <v>154000</v>
      </c>
      <c r="D54" s="33"/>
      <c r="E54" s="33">
        <f t="shared" si="0"/>
        <v>154000</v>
      </c>
      <c r="F54" s="33">
        <f t="shared" si="3"/>
        <v>144000</v>
      </c>
      <c r="G54" s="33"/>
      <c r="H54" s="33">
        <f t="shared" si="1"/>
        <v>144000</v>
      </c>
      <c r="I54" s="8">
        <f t="shared" si="3"/>
        <v>134000</v>
      </c>
    </row>
    <row r="55" spans="1:9" ht="51.75" x14ac:dyDescent="0.25">
      <c r="A55" s="6" t="s">
        <v>72</v>
      </c>
      <c r="B55" s="7" t="s">
        <v>73</v>
      </c>
      <c r="C55" s="8">
        <f t="shared" si="3"/>
        <v>154000</v>
      </c>
      <c r="D55" s="33"/>
      <c r="E55" s="33">
        <f t="shared" si="0"/>
        <v>154000</v>
      </c>
      <c r="F55" s="33">
        <f t="shared" si="3"/>
        <v>144000</v>
      </c>
      <c r="G55" s="33"/>
      <c r="H55" s="33">
        <f t="shared" si="1"/>
        <v>144000</v>
      </c>
      <c r="I55" s="8">
        <f t="shared" si="3"/>
        <v>134000</v>
      </c>
    </row>
    <row r="56" spans="1:9" ht="51.75" x14ac:dyDescent="0.25">
      <c r="A56" s="6" t="s">
        <v>74</v>
      </c>
      <c r="B56" s="7" t="s">
        <v>75</v>
      </c>
      <c r="C56" s="8">
        <v>154000</v>
      </c>
      <c r="D56" s="33"/>
      <c r="E56" s="33">
        <f t="shared" si="0"/>
        <v>154000</v>
      </c>
      <c r="F56" s="33">
        <v>144000</v>
      </c>
      <c r="G56" s="33"/>
      <c r="H56" s="33">
        <f t="shared" si="1"/>
        <v>144000</v>
      </c>
      <c r="I56" s="8">
        <v>134000</v>
      </c>
    </row>
    <row r="57" spans="1:9" x14ac:dyDescent="0.25">
      <c r="A57" s="3" t="s">
        <v>76</v>
      </c>
      <c r="B57" s="4" t="s">
        <v>77</v>
      </c>
      <c r="C57" s="5">
        <f>SUM(C59,C60,C62)</f>
        <v>475000</v>
      </c>
      <c r="D57" s="5"/>
      <c r="E57" s="33">
        <f t="shared" si="0"/>
        <v>475000</v>
      </c>
      <c r="F57" s="33">
        <f>SUM(F59,F60,F62)</f>
        <v>494000</v>
      </c>
      <c r="G57" s="33"/>
      <c r="H57" s="33">
        <f t="shared" si="1"/>
        <v>494000</v>
      </c>
      <c r="I57" s="5">
        <f>SUM(I59,I60,I62)</f>
        <v>513000</v>
      </c>
    </row>
    <row r="58" spans="1:9" x14ac:dyDescent="0.25">
      <c r="A58" s="6" t="s">
        <v>78</v>
      </c>
      <c r="B58" s="7" t="s">
        <v>79</v>
      </c>
      <c r="C58" s="5">
        <f>SUM(C59,C60,C61)</f>
        <v>475000</v>
      </c>
      <c r="D58" s="5"/>
      <c r="E58" s="33">
        <f t="shared" si="0"/>
        <v>475000</v>
      </c>
      <c r="F58" s="33">
        <f>SUM(F59,F60,F61)</f>
        <v>494000</v>
      </c>
      <c r="G58" s="33"/>
      <c r="H58" s="33">
        <f t="shared" si="1"/>
        <v>494000</v>
      </c>
      <c r="I58" s="5">
        <f>SUM(I59,I60,I61)</f>
        <v>513000</v>
      </c>
    </row>
    <row r="59" spans="1:9" ht="26.25" x14ac:dyDescent="0.25">
      <c r="A59" s="6" t="s">
        <v>80</v>
      </c>
      <c r="B59" s="7" t="s">
        <v>81</v>
      </c>
      <c r="C59" s="8">
        <v>78000</v>
      </c>
      <c r="D59" s="33"/>
      <c r="E59" s="33">
        <f t="shared" si="0"/>
        <v>78000</v>
      </c>
      <c r="F59" s="33">
        <v>81000</v>
      </c>
      <c r="G59" s="33"/>
      <c r="H59" s="33">
        <f t="shared" si="1"/>
        <v>81000</v>
      </c>
      <c r="I59" s="8">
        <v>84000</v>
      </c>
    </row>
    <row r="60" spans="1:9" x14ac:dyDescent="0.25">
      <c r="A60" s="6" t="s">
        <v>82</v>
      </c>
      <c r="B60" s="7" t="s">
        <v>83</v>
      </c>
      <c r="C60" s="8">
        <v>225000</v>
      </c>
      <c r="D60" s="33"/>
      <c r="E60" s="33">
        <f t="shared" si="0"/>
        <v>225000</v>
      </c>
      <c r="F60" s="33">
        <v>234000</v>
      </c>
      <c r="G60" s="33"/>
      <c r="H60" s="33">
        <f t="shared" si="1"/>
        <v>234000</v>
      </c>
      <c r="I60" s="8">
        <v>243000</v>
      </c>
    </row>
    <row r="61" spans="1:9" x14ac:dyDescent="0.25">
      <c r="A61" s="6" t="s">
        <v>84</v>
      </c>
      <c r="B61" s="7" t="s">
        <v>85</v>
      </c>
      <c r="C61" s="8">
        <f>SUM(C62)</f>
        <v>172000</v>
      </c>
      <c r="D61" s="33"/>
      <c r="E61" s="33">
        <f t="shared" si="0"/>
        <v>172000</v>
      </c>
      <c r="F61" s="33">
        <f>SUM(F62)</f>
        <v>179000</v>
      </c>
      <c r="G61" s="33"/>
      <c r="H61" s="33">
        <f t="shared" si="1"/>
        <v>179000</v>
      </c>
      <c r="I61" s="8">
        <f>SUM(I62)</f>
        <v>186000</v>
      </c>
    </row>
    <row r="62" spans="1:9" x14ac:dyDescent="0.25">
      <c r="A62" s="6" t="s">
        <v>86</v>
      </c>
      <c r="B62" s="7" t="s">
        <v>87</v>
      </c>
      <c r="C62" s="8">
        <v>172000</v>
      </c>
      <c r="D62" s="33"/>
      <c r="E62" s="33">
        <f t="shared" si="0"/>
        <v>172000</v>
      </c>
      <c r="F62" s="33">
        <v>179000</v>
      </c>
      <c r="G62" s="33"/>
      <c r="H62" s="33">
        <f t="shared" si="1"/>
        <v>179000</v>
      </c>
      <c r="I62" s="8">
        <v>186000</v>
      </c>
    </row>
    <row r="63" spans="1:9" ht="31.15" customHeight="1" x14ac:dyDescent="0.25">
      <c r="A63" s="3" t="s">
        <v>182</v>
      </c>
      <c r="B63" s="4" t="s">
        <v>183</v>
      </c>
      <c r="C63" s="5">
        <f t="shared" ref="C63:I65" si="4">C64</f>
        <v>10000</v>
      </c>
      <c r="D63" s="5"/>
      <c r="E63" s="33">
        <f t="shared" si="0"/>
        <v>10000</v>
      </c>
      <c r="F63" s="33">
        <f t="shared" si="4"/>
        <v>10000</v>
      </c>
      <c r="G63" s="33"/>
      <c r="H63" s="33">
        <f t="shared" si="1"/>
        <v>10000</v>
      </c>
      <c r="I63" s="5">
        <f t="shared" si="4"/>
        <v>10000</v>
      </c>
    </row>
    <row r="64" spans="1:9" x14ac:dyDescent="0.25">
      <c r="A64" s="6" t="s">
        <v>184</v>
      </c>
      <c r="B64" s="7" t="s">
        <v>185</v>
      </c>
      <c r="C64" s="8">
        <f t="shared" si="4"/>
        <v>10000</v>
      </c>
      <c r="D64" s="33"/>
      <c r="E64" s="33">
        <f t="shared" si="0"/>
        <v>10000</v>
      </c>
      <c r="F64" s="33">
        <f t="shared" si="4"/>
        <v>10000</v>
      </c>
      <c r="G64" s="33"/>
      <c r="H64" s="33">
        <f t="shared" si="1"/>
        <v>10000</v>
      </c>
      <c r="I64" s="8">
        <f t="shared" si="4"/>
        <v>10000</v>
      </c>
    </row>
    <row r="65" spans="1:9" x14ac:dyDescent="0.25">
      <c r="A65" s="6" t="s">
        <v>186</v>
      </c>
      <c r="B65" s="7" t="s">
        <v>187</v>
      </c>
      <c r="C65" s="8">
        <f t="shared" si="4"/>
        <v>10000</v>
      </c>
      <c r="D65" s="33"/>
      <c r="E65" s="33">
        <f t="shared" si="0"/>
        <v>10000</v>
      </c>
      <c r="F65" s="33">
        <f t="shared" si="4"/>
        <v>10000</v>
      </c>
      <c r="G65" s="33"/>
      <c r="H65" s="33">
        <f t="shared" si="1"/>
        <v>10000</v>
      </c>
      <c r="I65" s="8">
        <f t="shared" si="4"/>
        <v>10000</v>
      </c>
    </row>
    <row r="66" spans="1:9" x14ac:dyDescent="0.25">
      <c r="A66" s="6" t="s">
        <v>188</v>
      </c>
      <c r="B66" s="7" t="s">
        <v>189</v>
      </c>
      <c r="C66" s="8">
        <v>10000</v>
      </c>
      <c r="D66" s="33"/>
      <c r="E66" s="33">
        <f t="shared" si="0"/>
        <v>10000</v>
      </c>
      <c r="F66" s="33">
        <v>10000</v>
      </c>
      <c r="G66" s="33"/>
      <c r="H66" s="33">
        <f t="shared" si="1"/>
        <v>10000</v>
      </c>
      <c r="I66" s="8">
        <v>10000</v>
      </c>
    </row>
    <row r="67" spans="1:9" ht="18.75" customHeight="1" x14ac:dyDescent="0.25">
      <c r="A67" s="3" t="s">
        <v>88</v>
      </c>
      <c r="B67" s="4" t="s">
        <v>89</v>
      </c>
      <c r="C67" s="5">
        <f>SUM(C68,C72,C75)</f>
        <v>9069000</v>
      </c>
      <c r="D67" s="5"/>
      <c r="E67" s="5">
        <f t="shared" si="0"/>
        <v>9069000</v>
      </c>
      <c r="F67" s="5">
        <f>SUM(F68,F72,F75)</f>
        <v>7309000</v>
      </c>
      <c r="G67" s="5">
        <v>1951680.39</v>
      </c>
      <c r="H67" s="5">
        <f t="shared" si="1"/>
        <v>9260680.3900000006</v>
      </c>
      <c r="I67" s="5">
        <f>SUM(I68,I72,I75)</f>
        <v>7282000</v>
      </c>
    </row>
    <row r="68" spans="1:9" ht="51.75" x14ac:dyDescent="0.25">
      <c r="A68" s="6" t="s">
        <v>176</v>
      </c>
      <c r="B68" s="7" t="s">
        <v>177</v>
      </c>
      <c r="C68" s="8">
        <f t="shared" ref="C68:I69" si="5">C69</f>
        <v>288000</v>
      </c>
      <c r="D68" s="33"/>
      <c r="E68" s="33">
        <f t="shared" si="0"/>
        <v>288000</v>
      </c>
      <c r="F68" s="33">
        <f t="shared" si="5"/>
        <v>281000</v>
      </c>
      <c r="G68" s="33"/>
      <c r="H68" s="33">
        <f t="shared" si="1"/>
        <v>281000</v>
      </c>
      <c r="I68" s="8">
        <f t="shared" si="5"/>
        <v>274000</v>
      </c>
    </row>
    <row r="69" spans="1:9" ht="51.75" x14ac:dyDescent="0.25">
      <c r="A69" s="6" t="s">
        <v>178</v>
      </c>
      <c r="B69" s="7" t="s">
        <v>179</v>
      </c>
      <c r="C69" s="8">
        <f t="shared" si="5"/>
        <v>288000</v>
      </c>
      <c r="D69" s="33"/>
      <c r="E69" s="33">
        <f t="shared" si="0"/>
        <v>288000</v>
      </c>
      <c r="F69" s="33">
        <f t="shared" si="5"/>
        <v>281000</v>
      </c>
      <c r="G69" s="33"/>
      <c r="H69" s="33">
        <f t="shared" si="1"/>
        <v>281000</v>
      </c>
      <c r="I69" s="8">
        <f t="shared" si="5"/>
        <v>274000</v>
      </c>
    </row>
    <row r="70" spans="1:9" ht="54.75" customHeight="1" x14ac:dyDescent="0.25">
      <c r="A70" s="6" t="s">
        <v>180</v>
      </c>
      <c r="B70" s="7" t="s">
        <v>181</v>
      </c>
      <c r="C70" s="8">
        <v>288000</v>
      </c>
      <c r="D70" s="33"/>
      <c r="E70" s="33">
        <f t="shared" ref="E70:E133" si="6">C70+D70</f>
        <v>288000</v>
      </c>
      <c r="F70" s="33">
        <v>281000</v>
      </c>
      <c r="G70" s="33"/>
      <c r="H70" s="33">
        <f t="shared" ref="H70:H133" si="7">F70+G70</f>
        <v>281000</v>
      </c>
      <c r="I70" s="8">
        <v>274000</v>
      </c>
    </row>
    <row r="71" spans="1:9" ht="26.25" x14ac:dyDescent="0.25">
      <c r="A71" s="6" t="s">
        <v>90</v>
      </c>
      <c r="B71" s="7" t="s">
        <v>91</v>
      </c>
      <c r="C71" s="8">
        <f>SUM(C72)</f>
        <v>8690000</v>
      </c>
      <c r="D71" s="33"/>
      <c r="E71" s="33">
        <f t="shared" si="6"/>
        <v>8690000</v>
      </c>
      <c r="F71" s="33">
        <f>SUM(F72)</f>
        <v>6950000</v>
      </c>
      <c r="G71" s="33">
        <v>1951680.39</v>
      </c>
      <c r="H71" s="33">
        <f t="shared" si="7"/>
        <v>8901680.3900000006</v>
      </c>
      <c r="I71" s="8">
        <f>SUM(I72)</f>
        <v>6950000</v>
      </c>
    </row>
    <row r="72" spans="1:9" ht="26.25" x14ac:dyDescent="0.25">
      <c r="A72" s="6" t="s">
        <v>92</v>
      </c>
      <c r="B72" s="7" t="s">
        <v>93</v>
      </c>
      <c r="C72" s="8">
        <f>SUM(C73,C74)</f>
        <v>8690000</v>
      </c>
      <c r="D72" s="33"/>
      <c r="E72" s="33">
        <f t="shared" si="6"/>
        <v>8690000</v>
      </c>
      <c r="F72" s="33">
        <f>SUM(F73,F74)</f>
        <v>6950000</v>
      </c>
      <c r="G72" s="33">
        <v>1951680.39</v>
      </c>
      <c r="H72" s="33">
        <f t="shared" si="7"/>
        <v>8901680.3900000006</v>
      </c>
      <c r="I72" s="8">
        <f>SUM(I73,I74)</f>
        <v>6950000</v>
      </c>
    </row>
    <row r="73" spans="1:9" ht="39" x14ac:dyDescent="0.25">
      <c r="A73" s="6" t="s">
        <v>94</v>
      </c>
      <c r="B73" s="7" t="s">
        <v>153</v>
      </c>
      <c r="C73" s="8">
        <v>8590000</v>
      </c>
      <c r="D73" s="33"/>
      <c r="E73" s="33">
        <f t="shared" si="6"/>
        <v>8590000</v>
      </c>
      <c r="F73" s="33">
        <v>6900000</v>
      </c>
      <c r="G73" s="33">
        <v>1951680.39</v>
      </c>
      <c r="H73" s="33">
        <f t="shared" si="7"/>
        <v>8851680.3900000006</v>
      </c>
      <c r="I73" s="8">
        <v>6900000</v>
      </c>
    </row>
    <row r="74" spans="1:9" ht="26.25" x14ac:dyDescent="0.25">
      <c r="A74" s="6" t="s">
        <v>95</v>
      </c>
      <c r="B74" s="7" t="s">
        <v>96</v>
      </c>
      <c r="C74" s="8">
        <v>100000</v>
      </c>
      <c r="D74" s="33"/>
      <c r="E74" s="33">
        <f t="shared" si="6"/>
        <v>100000</v>
      </c>
      <c r="F74" s="33">
        <v>50000</v>
      </c>
      <c r="G74" s="33"/>
      <c r="H74" s="33">
        <f t="shared" si="7"/>
        <v>50000</v>
      </c>
      <c r="I74" s="8">
        <v>50000</v>
      </c>
    </row>
    <row r="75" spans="1:9" ht="51.75" x14ac:dyDescent="0.25">
      <c r="A75" s="6" t="s">
        <v>97</v>
      </c>
      <c r="B75" s="7" t="s">
        <v>98</v>
      </c>
      <c r="C75" s="8">
        <f>C76</f>
        <v>91000</v>
      </c>
      <c r="D75" s="33"/>
      <c r="E75" s="33">
        <f t="shared" si="6"/>
        <v>91000</v>
      </c>
      <c r="F75" s="33">
        <f>F76</f>
        <v>78000</v>
      </c>
      <c r="G75" s="33"/>
      <c r="H75" s="33">
        <f t="shared" si="7"/>
        <v>78000</v>
      </c>
      <c r="I75" s="16">
        <f>I76</f>
        <v>58000</v>
      </c>
    </row>
    <row r="76" spans="1:9" ht="39" x14ac:dyDescent="0.25">
      <c r="A76" s="6" t="s">
        <v>99</v>
      </c>
      <c r="B76" s="7" t="s">
        <v>100</v>
      </c>
      <c r="C76" s="8">
        <f>C77+C78</f>
        <v>91000</v>
      </c>
      <c r="D76" s="33"/>
      <c r="E76" s="33">
        <f t="shared" si="6"/>
        <v>91000</v>
      </c>
      <c r="F76" s="33">
        <f>F77+F78</f>
        <v>78000</v>
      </c>
      <c r="G76" s="33"/>
      <c r="H76" s="33">
        <f t="shared" si="7"/>
        <v>78000</v>
      </c>
      <c r="I76" s="16">
        <f>I77+I78</f>
        <v>58000</v>
      </c>
    </row>
    <row r="77" spans="1:9" ht="68.849999999999994" customHeight="1" x14ac:dyDescent="0.25">
      <c r="A77" s="6" t="s">
        <v>143</v>
      </c>
      <c r="B77" s="7" t="s">
        <v>144</v>
      </c>
      <c r="C77" s="8">
        <v>24000</v>
      </c>
      <c r="D77" s="33"/>
      <c r="E77" s="33">
        <f t="shared" si="6"/>
        <v>24000</v>
      </c>
      <c r="F77" s="33">
        <v>24000</v>
      </c>
      <c r="G77" s="33"/>
      <c r="H77" s="33">
        <f t="shared" si="7"/>
        <v>24000</v>
      </c>
      <c r="I77" s="15">
        <v>18000</v>
      </c>
    </row>
    <row r="78" spans="1:9" ht="57" customHeight="1" x14ac:dyDescent="0.25">
      <c r="A78" s="6" t="s">
        <v>101</v>
      </c>
      <c r="B78" s="7" t="s">
        <v>102</v>
      </c>
      <c r="C78" s="8">
        <v>67000</v>
      </c>
      <c r="D78" s="33"/>
      <c r="E78" s="33">
        <f t="shared" si="6"/>
        <v>67000</v>
      </c>
      <c r="F78" s="33">
        <v>54000</v>
      </c>
      <c r="G78" s="33"/>
      <c r="H78" s="33">
        <f t="shared" si="7"/>
        <v>54000</v>
      </c>
      <c r="I78" s="8">
        <v>40000</v>
      </c>
    </row>
    <row r="79" spans="1:9" x14ac:dyDescent="0.25">
      <c r="A79" s="3" t="s">
        <v>103</v>
      </c>
      <c r="B79" s="4" t="s">
        <v>104</v>
      </c>
      <c r="C79" s="5">
        <f>SUM(C80)</f>
        <v>231000</v>
      </c>
      <c r="D79" s="5"/>
      <c r="E79" s="5">
        <f t="shared" si="6"/>
        <v>231000</v>
      </c>
      <c r="F79" s="5">
        <f>SUM(F80)</f>
        <v>206000</v>
      </c>
      <c r="G79" s="5"/>
      <c r="H79" s="5">
        <f t="shared" si="7"/>
        <v>206000</v>
      </c>
      <c r="I79" s="5">
        <f>SUM(I80)</f>
        <v>206000</v>
      </c>
    </row>
    <row r="80" spans="1:9" ht="26.25" x14ac:dyDescent="0.25">
      <c r="A80" s="6" t="s">
        <v>105</v>
      </c>
      <c r="B80" s="7" t="s">
        <v>106</v>
      </c>
      <c r="C80" s="8">
        <f>C81</f>
        <v>231000</v>
      </c>
      <c r="D80" s="33"/>
      <c r="E80" s="33">
        <f t="shared" si="6"/>
        <v>231000</v>
      </c>
      <c r="F80" s="33">
        <f>F81</f>
        <v>206000</v>
      </c>
      <c r="G80" s="33"/>
      <c r="H80" s="33">
        <f t="shared" si="7"/>
        <v>206000</v>
      </c>
      <c r="I80" s="8">
        <f>I81</f>
        <v>206000</v>
      </c>
    </row>
    <row r="81" spans="1:9" ht="26.25" x14ac:dyDescent="0.25">
      <c r="A81" s="6" t="s">
        <v>107</v>
      </c>
      <c r="B81" s="7" t="s">
        <v>108</v>
      </c>
      <c r="C81" s="8">
        <v>231000</v>
      </c>
      <c r="D81" s="33"/>
      <c r="E81" s="33">
        <f t="shared" si="6"/>
        <v>231000</v>
      </c>
      <c r="F81" s="33">
        <v>206000</v>
      </c>
      <c r="G81" s="33"/>
      <c r="H81" s="33">
        <f t="shared" si="7"/>
        <v>206000</v>
      </c>
      <c r="I81" s="8">
        <v>206000</v>
      </c>
    </row>
    <row r="82" spans="1:9" x14ac:dyDescent="0.25">
      <c r="A82" s="3" t="s">
        <v>109</v>
      </c>
      <c r="B82" s="4" t="s">
        <v>110</v>
      </c>
      <c r="C82" s="5">
        <f>SUM(C83,C102,C104,C106)</f>
        <v>1362000</v>
      </c>
      <c r="D82" s="5"/>
      <c r="E82" s="5">
        <f t="shared" si="6"/>
        <v>1362000</v>
      </c>
      <c r="F82" s="5">
        <f>SUM(F83,F102,F104,F106)</f>
        <v>1373000</v>
      </c>
      <c r="G82" s="5"/>
      <c r="H82" s="5">
        <f t="shared" si="7"/>
        <v>1373000</v>
      </c>
      <c r="I82" s="5">
        <f>SUM(I83,I102,I104,I106)</f>
        <v>1384000</v>
      </c>
    </row>
    <row r="83" spans="1:9" ht="32.85" customHeight="1" x14ac:dyDescent="0.25">
      <c r="A83" s="6" t="s">
        <v>111</v>
      </c>
      <c r="B83" s="10" t="s">
        <v>112</v>
      </c>
      <c r="C83" s="8">
        <f>SUM(C84,C86,C88,C90,C92,C94,C96,C98,C100)</f>
        <v>905000</v>
      </c>
      <c r="D83" s="33"/>
      <c r="E83" s="33">
        <f t="shared" si="6"/>
        <v>905000</v>
      </c>
      <c r="F83" s="33">
        <f>SUM(F84,F86,F88,F90,F92,F94,F96,F98,F100)</f>
        <v>912000</v>
      </c>
      <c r="G83" s="33"/>
      <c r="H83" s="33">
        <f t="shared" si="7"/>
        <v>912000</v>
      </c>
      <c r="I83" s="8">
        <f>SUM(I84,I86,I88,I90,I92,I94,I96,I98,I100)</f>
        <v>919000</v>
      </c>
    </row>
    <row r="84" spans="1:9" s="1" customFormat="1" ht="38.25" x14ac:dyDescent="0.2">
      <c r="A84" s="6" t="s">
        <v>113</v>
      </c>
      <c r="B84" s="11" t="s">
        <v>154</v>
      </c>
      <c r="C84" s="8">
        <f>SUM(C85)</f>
        <v>34000</v>
      </c>
      <c r="D84" s="33"/>
      <c r="E84" s="33">
        <f t="shared" si="6"/>
        <v>34000</v>
      </c>
      <c r="F84" s="33">
        <f>SUM(F85)</f>
        <v>34000</v>
      </c>
      <c r="G84" s="33"/>
      <c r="H84" s="33">
        <f t="shared" si="7"/>
        <v>34000</v>
      </c>
      <c r="I84" s="8">
        <f>SUM(I85)</f>
        <v>34000</v>
      </c>
    </row>
    <row r="85" spans="1:9" s="1" customFormat="1" ht="51.4" customHeight="1" x14ac:dyDescent="0.2">
      <c r="A85" s="6" t="s">
        <v>114</v>
      </c>
      <c r="B85" s="11" t="s">
        <v>156</v>
      </c>
      <c r="C85" s="8">
        <v>34000</v>
      </c>
      <c r="D85" s="33"/>
      <c r="E85" s="33">
        <f t="shared" si="6"/>
        <v>34000</v>
      </c>
      <c r="F85" s="33">
        <v>34000</v>
      </c>
      <c r="G85" s="33"/>
      <c r="H85" s="33">
        <f t="shared" si="7"/>
        <v>34000</v>
      </c>
      <c r="I85" s="8">
        <v>34000</v>
      </c>
    </row>
    <row r="86" spans="1:9" s="1" customFormat="1" ht="51" x14ac:dyDescent="0.2">
      <c r="A86" s="6" t="s">
        <v>115</v>
      </c>
      <c r="B86" s="11" t="s">
        <v>155</v>
      </c>
      <c r="C86" s="8">
        <f>SUM(C87)</f>
        <v>131000</v>
      </c>
      <c r="D86" s="33"/>
      <c r="E86" s="33">
        <f t="shared" si="6"/>
        <v>131000</v>
      </c>
      <c r="F86" s="33">
        <f>SUM(F87)</f>
        <v>132000</v>
      </c>
      <c r="G86" s="33"/>
      <c r="H86" s="33">
        <f t="shared" si="7"/>
        <v>132000</v>
      </c>
      <c r="I86" s="8">
        <f>SUM(I87)</f>
        <v>133000</v>
      </c>
    </row>
    <row r="87" spans="1:9" s="1" customFormat="1" ht="65.45" customHeight="1" x14ac:dyDescent="0.2">
      <c r="A87" s="6" t="s">
        <v>116</v>
      </c>
      <c r="B87" s="12" t="s">
        <v>157</v>
      </c>
      <c r="C87" s="8">
        <v>131000</v>
      </c>
      <c r="D87" s="33"/>
      <c r="E87" s="33">
        <f t="shared" si="6"/>
        <v>131000</v>
      </c>
      <c r="F87" s="33">
        <v>132000</v>
      </c>
      <c r="G87" s="33"/>
      <c r="H87" s="33">
        <f t="shared" si="7"/>
        <v>132000</v>
      </c>
      <c r="I87" s="8">
        <v>133000</v>
      </c>
    </row>
    <row r="88" spans="1:9" s="1" customFormat="1" ht="38.25" x14ac:dyDescent="0.2">
      <c r="A88" s="6" t="s">
        <v>117</v>
      </c>
      <c r="B88" s="11" t="s">
        <v>158</v>
      </c>
      <c r="C88" s="8">
        <f>SUM(C89)</f>
        <v>151000</v>
      </c>
      <c r="D88" s="33"/>
      <c r="E88" s="33">
        <f t="shared" si="6"/>
        <v>151000</v>
      </c>
      <c r="F88" s="33">
        <f>SUM(F89)</f>
        <v>152000</v>
      </c>
      <c r="G88" s="33"/>
      <c r="H88" s="33">
        <f t="shared" si="7"/>
        <v>152000</v>
      </c>
      <c r="I88" s="8">
        <f>SUM(I89)</f>
        <v>153000</v>
      </c>
    </row>
    <row r="89" spans="1:9" s="1" customFormat="1" ht="51.4" customHeight="1" x14ac:dyDescent="0.2">
      <c r="A89" s="6" t="s">
        <v>118</v>
      </c>
      <c r="B89" s="11" t="s">
        <v>159</v>
      </c>
      <c r="C89" s="8">
        <v>151000</v>
      </c>
      <c r="D89" s="33"/>
      <c r="E89" s="33">
        <f t="shared" si="6"/>
        <v>151000</v>
      </c>
      <c r="F89" s="33">
        <v>152000</v>
      </c>
      <c r="G89" s="33"/>
      <c r="H89" s="33">
        <f t="shared" si="7"/>
        <v>152000</v>
      </c>
      <c r="I89" s="8">
        <v>153000</v>
      </c>
    </row>
    <row r="90" spans="1:9" s="1" customFormat="1" ht="38.25" customHeight="1" x14ac:dyDescent="0.2">
      <c r="A90" s="6" t="s">
        <v>121</v>
      </c>
      <c r="B90" s="11" t="s">
        <v>160</v>
      </c>
      <c r="C90" s="8">
        <f>SUM(C91,)</f>
        <v>17000</v>
      </c>
      <c r="D90" s="33"/>
      <c r="E90" s="33">
        <f t="shared" si="6"/>
        <v>17000</v>
      </c>
      <c r="F90" s="33">
        <f>SUM(F91,)</f>
        <v>17000</v>
      </c>
      <c r="G90" s="33"/>
      <c r="H90" s="33">
        <f t="shared" si="7"/>
        <v>17000</v>
      </c>
      <c r="I90" s="8">
        <f>SUM(I91,)</f>
        <v>17000</v>
      </c>
    </row>
    <row r="91" spans="1:9" s="1" customFormat="1" ht="50.25" customHeight="1" x14ac:dyDescent="0.2">
      <c r="A91" s="6" t="s">
        <v>122</v>
      </c>
      <c r="B91" s="11" t="s">
        <v>161</v>
      </c>
      <c r="C91" s="8">
        <v>17000</v>
      </c>
      <c r="D91" s="33"/>
      <c r="E91" s="33">
        <f t="shared" si="6"/>
        <v>17000</v>
      </c>
      <c r="F91" s="33">
        <v>17000</v>
      </c>
      <c r="G91" s="33"/>
      <c r="H91" s="33">
        <f t="shared" si="7"/>
        <v>17000</v>
      </c>
      <c r="I91" s="8">
        <v>17000</v>
      </c>
    </row>
    <row r="92" spans="1:9" s="1" customFormat="1" ht="36.75" customHeight="1" x14ac:dyDescent="0.2">
      <c r="A92" s="6" t="s">
        <v>123</v>
      </c>
      <c r="B92" s="11" t="s">
        <v>162</v>
      </c>
      <c r="C92" s="8">
        <f>SUM(C93)</f>
        <v>40000</v>
      </c>
      <c r="D92" s="33"/>
      <c r="E92" s="33">
        <f t="shared" si="6"/>
        <v>40000</v>
      </c>
      <c r="F92" s="33">
        <f>SUM(F93)</f>
        <v>40000</v>
      </c>
      <c r="G92" s="33"/>
      <c r="H92" s="33">
        <f t="shared" si="7"/>
        <v>40000</v>
      </c>
      <c r="I92" s="8">
        <f>SUM(I93)</f>
        <v>40000</v>
      </c>
    </row>
    <row r="93" spans="1:9" s="1" customFormat="1" ht="63.95" customHeight="1" x14ac:dyDescent="0.2">
      <c r="A93" s="6" t="s">
        <v>124</v>
      </c>
      <c r="B93" s="11" t="s">
        <v>163</v>
      </c>
      <c r="C93" s="8">
        <v>40000</v>
      </c>
      <c r="D93" s="33"/>
      <c r="E93" s="33">
        <f t="shared" si="6"/>
        <v>40000</v>
      </c>
      <c r="F93" s="33">
        <v>40000</v>
      </c>
      <c r="G93" s="33"/>
      <c r="H93" s="33">
        <f t="shared" si="7"/>
        <v>40000</v>
      </c>
      <c r="I93" s="8">
        <v>40000</v>
      </c>
    </row>
    <row r="94" spans="1:9" s="1" customFormat="1" ht="38.25" customHeight="1" x14ac:dyDescent="0.2">
      <c r="A94" s="6" t="s">
        <v>125</v>
      </c>
      <c r="B94" s="11" t="s">
        <v>164</v>
      </c>
      <c r="C94" s="8">
        <f>SUM(C95)</f>
        <v>2000</v>
      </c>
      <c r="D94" s="33"/>
      <c r="E94" s="33">
        <f t="shared" si="6"/>
        <v>2000</v>
      </c>
      <c r="F94" s="33">
        <f>SUM(F95)</f>
        <v>2000</v>
      </c>
      <c r="G94" s="33"/>
      <c r="H94" s="33">
        <f t="shared" si="7"/>
        <v>2000</v>
      </c>
      <c r="I94" s="8">
        <f>SUM(I95)</f>
        <v>2000</v>
      </c>
    </row>
    <row r="95" spans="1:9" s="1" customFormat="1" ht="65.25" customHeight="1" x14ac:dyDescent="0.2">
      <c r="A95" s="6" t="s">
        <v>126</v>
      </c>
      <c r="B95" s="11" t="s">
        <v>190</v>
      </c>
      <c r="C95" s="8">
        <v>2000</v>
      </c>
      <c r="D95" s="33"/>
      <c r="E95" s="33">
        <f t="shared" si="6"/>
        <v>2000</v>
      </c>
      <c r="F95" s="33">
        <v>2000</v>
      </c>
      <c r="G95" s="33"/>
      <c r="H95" s="33">
        <f t="shared" si="7"/>
        <v>2000</v>
      </c>
      <c r="I95" s="8">
        <v>2000</v>
      </c>
    </row>
    <row r="96" spans="1:9" s="1" customFormat="1" ht="39.4" customHeight="1" x14ac:dyDescent="0.2">
      <c r="A96" s="6" t="s">
        <v>127</v>
      </c>
      <c r="B96" s="11" t="s">
        <v>165</v>
      </c>
      <c r="C96" s="8">
        <f>SUM(C97)</f>
        <v>35000</v>
      </c>
      <c r="D96" s="33"/>
      <c r="E96" s="33">
        <f t="shared" si="6"/>
        <v>35000</v>
      </c>
      <c r="F96" s="33">
        <f>SUM(F97)</f>
        <v>35000</v>
      </c>
      <c r="G96" s="33"/>
      <c r="H96" s="33">
        <f t="shared" si="7"/>
        <v>35000</v>
      </c>
      <c r="I96" s="8">
        <f>SUM(I97)</f>
        <v>35000</v>
      </c>
    </row>
    <row r="97" spans="1:9" s="1" customFormat="1" ht="51" x14ac:dyDescent="0.2">
      <c r="A97" s="6" t="s">
        <v>128</v>
      </c>
      <c r="B97" s="11" t="s">
        <v>166</v>
      </c>
      <c r="C97" s="8">
        <v>35000</v>
      </c>
      <c r="D97" s="33"/>
      <c r="E97" s="33">
        <f t="shared" si="6"/>
        <v>35000</v>
      </c>
      <c r="F97" s="33">
        <v>35000</v>
      </c>
      <c r="G97" s="33"/>
      <c r="H97" s="33">
        <f t="shared" si="7"/>
        <v>35000</v>
      </c>
      <c r="I97" s="8">
        <v>35000</v>
      </c>
    </row>
    <row r="98" spans="1:9" s="1" customFormat="1" ht="40.15" customHeight="1" x14ac:dyDescent="0.2">
      <c r="A98" s="6" t="s">
        <v>129</v>
      </c>
      <c r="B98" s="11" t="s">
        <v>167</v>
      </c>
      <c r="C98" s="8">
        <f>SUM(C99)</f>
        <v>101000</v>
      </c>
      <c r="D98" s="33"/>
      <c r="E98" s="33">
        <f t="shared" si="6"/>
        <v>101000</v>
      </c>
      <c r="F98" s="33">
        <f>SUM(F99)</f>
        <v>102000</v>
      </c>
      <c r="G98" s="33"/>
      <c r="H98" s="33">
        <f t="shared" si="7"/>
        <v>102000</v>
      </c>
      <c r="I98" s="8">
        <f>SUM(I99)</f>
        <v>103000</v>
      </c>
    </row>
    <row r="99" spans="1:9" s="1" customFormat="1" ht="51.4" customHeight="1" x14ac:dyDescent="0.2">
      <c r="A99" s="6" t="s">
        <v>130</v>
      </c>
      <c r="B99" s="11" t="s">
        <v>168</v>
      </c>
      <c r="C99" s="8">
        <v>101000</v>
      </c>
      <c r="D99" s="33"/>
      <c r="E99" s="33">
        <f t="shared" si="6"/>
        <v>101000</v>
      </c>
      <c r="F99" s="33">
        <v>102000</v>
      </c>
      <c r="G99" s="33"/>
      <c r="H99" s="33">
        <f t="shared" si="7"/>
        <v>102000</v>
      </c>
      <c r="I99" s="8">
        <v>103000</v>
      </c>
    </row>
    <row r="100" spans="1:9" s="1" customFormat="1" ht="42.75" customHeight="1" x14ac:dyDescent="0.2">
      <c r="A100" s="6" t="s">
        <v>119</v>
      </c>
      <c r="B100" s="11" t="s">
        <v>169</v>
      </c>
      <c r="C100" s="8">
        <f>SUM(C101)</f>
        <v>394000</v>
      </c>
      <c r="D100" s="33"/>
      <c r="E100" s="33">
        <f t="shared" si="6"/>
        <v>394000</v>
      </c>
      <c r="F100" s="33">
        <f>SUM(F101)</f>
        <v>398000</v>
      </c>
      <c r="G100" s="33"/>
      <c r="H100" s="33">
        <f t="shared" si="7"/>
        <v>398000</v>
      </c>
      <c r="I100" s="8">
        <f>SUM(I101)</f>
        <v>402000</v>
      </c>
    </row>
    <row r="101" spans="1:9" s="1" customFormat="1" ht="51" x14ac:dyDescent="0.2">
      <c r="A101" s="6" t="s">
        <v>120</v>
      </c>
      <c r="B101" s="11" t="s">
        <v>170</v>
      </c>
      <c r="C101" s="8">
        <v>394000</v>
      </c>
      <c r="D101" s="33"/>
      <c r="E101" s="33">
        <f t="shared" si="6"/>
        <v>394000</v>
      </c>
      <c r="F101" s="33">
        <v>398000</v>
      </c>
      <c r="G101" s="33"/>
      <c r="H101" s="33">
        <f t="shared" si="7"/>
        <v>398000</v>
      </c>
      <c r="I101" s="8">
        <v>402000</v>
      </c>
    </row>
    <row r="102" spans="1:9" s="1" customFormat="1" ht="66" customHeight="1" x14ac:dyDescent="0.2">
      <c r="A102" s="6" t="s">
        <v>131</v>
      </c>
      <c r="B102" s="11" t="s">
        <v>132</v>
      </c>
      <c r="C102" s="8">
        <f>SUM(C103)</f>
        <v>269000</v>
      </c>
      <c r="D102" s="33"/>
      <c r="E102" s="33">
        <f t="shared" si="6"/>
        <v>269000</v>
      </c>
      <c r="F102" s="33">
        <f>SUM(F103)</f>
        <v>272000</v>
      </c>
      <c r="G102" s="33"/>
      <c r="H102" s="33">
        <f t="shared" si="7"/>
        <v>272000</v>
      </c>
      <c r="I102" s="8">
        <f>SUM(I103)</f>
        <v>274000</v>
      </c>
    </row>
    <row r="103" spans="1:9" s="1" customFormat="1" ht="90.75" customHeight="1" x14ac:dyDescent="0.2">
      <c r="A103" s="6" t="s">
        <v>171</v>
      </c>
      <c r="B103" s="11" t="s">
        <v>133</v>
      </c>
      <c r="C103" s="8">
        <v>269000</v>
      </c>
      <c r="D103" s="33"/>
      <c r="E103" s="33">
        <f t="shared" si="6"/>
        <v>269000</v>
      </c>
      <c r="F103" s="33">
        <v>272000</v>
      </c>
      <c r="G103" s="33"/>
      <c r="H103" s="33">
        <f t="shared" si="7"/>
        <v>272000</v>
      </c>
      <c r="I103" s="8">
        <v>274000</v>
      </c>
    </row>
    <row r="104" spans="1:9" s="1" customFormat="1" ht="28.9" customHeight="1" x14ac:dyDescent="0.2">
      <c r="A104" s="6" t="s">
        <v>172</v>
      </c>
      <c r="B104" s="11" t="s">
        <v>174</v>
      </c>
      <c r="C104" s="8">
        <f>C105</f>
        <v>26000</v>
      </c>
      <c r="D104" s="33"/>
      <c r="E104" s="33">
        <f t="shared" si="6"/>
        <v>26000</v>
      </c>
      <c r="F104" s="33">
        <f>F105</f>
        <v>26000</v>
      </c>
      <c r="G104" s="33"/>
      <c r="H104" s="33">
        <f t="shared" si="7"/>
        <v>26000</v>
      </c>
      <c r="I104" s="8">
        <f>I105</f>
        <v>26000</v>
      </c>
    </row>
    <row r="105" spans="1:9" s="1" customFormat="1" ht="42.6" customHeight="1" x14ac:dyDescent="0.2">
      <c r="A105" s="6" t="s">
        <v>173</v>
      </c>
      <c r="B105" s="11" t="s">
        <v>175</v>
      </c>
      <c r="C105" s="8">
        <v>26000</v>
      </c>
      <c r="D105" s="33"/>
      <c r="E105" s="33">
        <f t="shared" si="6"/>
        <v>26000</v>
      </c>
      <c r="F105" s="33">
        <v>26000</v>
      </c>
      <c r="G105" s="33"/>
      <c r="H105" s="33">
        <f t="shared" si="7"/>
        <v>26000</v>
      </c>
      <c r="I105" s="8">
        <v>26000</v>
      </c>
    </row>
    <row r="106" spans="1:9" s="1" customFormat="1" ht="15.6" customHeight="1" x14ac:dyDescent="0.2">
      <c r="A106" s="6" t="s">
        <v>134</v>
      </c>
      <c r="B106" s="12" t="s">
        <v>135</v>
      </c>
      <c r="C106" s="8">
        <f>SUM(C107)</f>
        <v>162000</v>
      </c>
      <c r="D106" s="33"/>
      <c r="E106" s="33">
        <f t="shared" si="6"/>
        <v>162000</v>
      </c>
      <c r="F106" s="33">
        <f>SUM(F107)</f>
        <v>163000</v>
      </c>
      <c r="G106" s="33"/>
      <c r="H106" s="33">
        <f t="shared" si="7"/>
        <v>163000</v>
      </c>
      <c r="I106" s="8">
        <f>SUM(I107)</f>
        <v>165000</v>
      </c>
    </row>
    <row r="107" spans="1:9" s="1" customFormat="1" ht="67.150000000000006" customHeight="1" x14ac:dyDescent="0.2">
      <c r="A107" s="6" t="s">
        <v>136</v>
      </c>
      <c r="B107" s="12" t="s">
        <v>191</v>
      </c>
      <c r="C107" s="8">
        <v>162000</v>
      </c>
      <c r="D107" s="33"/>
      <c r="E107" s="33">
        <f t="shared" si="6"/>
        <v>162000</v>
      </c>
      <c r="F107" s="33">
        <v>163000</v>
      </c>
      <c r="G107" s="33"/>
      <c r="H107" s="33">
        <f t="shared" si="7"/>
        <v>163000</v>
      </c>
      <c r="I107" s="8">
        <v>165000</v>
      </c>
    </row>
    <row r="108" spans="1:9" s="1" customFormat="1" ht="15" customHeight="1" x14ac:dyDescent="0.2">
      <c r="A108" s="34" t="s">
        <v>247</v>
      </c>
      <c r="B108" s="35" t="s">
        <v>248</v>
      </c>
      <c r="C108" s="33"/>
      <c r="D108" s="33">
        <v>450000</v>
      </c>
      <c r="E108" s="5">
        <f t="shared" si="6"/>
        <v>450000</v>
      </c>
      <c r="F108" s="33"/>
      <c r="G108" s="33"/>
      <c r="H108" s="5">
        <f t="shared" si="7"/>
        <v>0</v>
      </c>
      <c r="I108" s="33"/>
    </row>
    <row r="109" spans="1:9" s="1" customFormat="1" ht="19.5" customHeight="1" x14ac:dyDescent="0.2">
      <c r="A109" s="34" t="s">
        <v>249</v>
      </c>
      <c r="B109" s="12" t="s">
        <v>250</v>
      </c>
      <c r="C109" s="33"/>
      <c r="D109" s="33">
        <v>450000</v>
      </c>
      <c r="E109" s="33">
        <f t="shared" si="6"/>
        <v>450000</v>
      </c>
      <c r="F109" s="33"/>
      <c r="G109" s="33"/>
      <c r="H109" s="33">
        <f t="shared" si="7"/>
        <v>0</v>
      </c>
      <c r="I109" s="33"/>
    </row>
    <row r="110" spans="1:9" s="1" customFormat="1" ht="14.25" customHeight="1" x14ac:dyDescent="0.2">
      <c r="A110" s="34" t="s">
        <v>251</v>
      </c>
      <c r="B110" s="12" t="s">
        <v>252</v>
      </c>
      <c r="C110" s="33"/>
      <c r="D110" s="33">
        <v>450000</v>
      </c>
      <c r="E110" s="33">
        <f t="shared" si="6"/>
        <v>450000</v>
      </c>
      <c r="F110" s="33"/>
      <c r="G110" s="33"/>
      <c r="H110" s="33">
        <f t="shared" si="7"/>
        <v>0</v>
      </c>
      <c r="I110" s="33"/>
    </row>
    <row r="111" spans="1:9" s="1" customFormat="1" ht="40.5" customHeight="1" x14ac:dyDescent="0.2">
      <c r="A111" s="34" t="s">
        <v>253</v>
      </c>
      <c r="B111" s="12" t="s">
        <v>254</v>
      </c>
      <c r="C111" s="33"/>
      <c r="D111" s="33">
        <v>150000</v>
      </c>
      <c r="E111" s="33">
        <f t="shared" si="6"/>
        <v>150000</v>
      </c>
      <c r="F111" s="33"/>
      <c r="G111" s="33"/>
      <c r="H111" s="33">
        <f t="shared" si="7"/>
        <v>0</v>
      </c>
      <c r="I111" s="33"/>
    </row>
    <row r="112" spans="1:9" s="1" customFormat="1" ht="30" customHeight="1" x14ac:dyDescent="0.2">
      <c r="A112" s="34" t="s">
        <v>255</v>
      </c>
      <c r="B112" s="12" t="s">
        <v>256</v>
      </c>
      <c r="C112" s="33"/>
      <c r="D112" s="33">
        <v>150000</v>
      </c>
      <c r="E112" s="33">
        <f t="shared" si="6"/>
        <v>150000</v>
      </c>
      <c r="F112" s="33"/>
      <c r="G112" s="33"/>
      <c r="H112" s="33">
        <f t="shared" si="7"/>
        <v>0</v>
      </c>
      <c r="I112" s="33"/>
    </row>
    <row r="113" spans="1:9" s="1" customFormat="1" ht="42" customHeight="1" x14ac:dyDescent="0.2">
      <c r="A113" s="34" t="s">
        <v>257</v>
      </c>
      <c r="B113" s="12" t="s">
        <v>258</v>
      </c>
      <c r="C113" s="33"/>
      <c r="D113" s="33">
        <v>150000</v>
      </c>
      <c r="E113" s="33">
        <f t="shared" si="6"/>
        <v>150000</v>
      </c>
      <c r="F113" s="33"/>
      <c r="G113" s="33"/>
      <c r="H113" s="33">
        <f t="shared" si="7"/>
        <v>0</v>
      </c>
      <c r="I113" s="33"/>
    </row>
    <row r="114" spans="1:9" x14ac:dyDescent="0.25">
      <c r="A114" s="18" t="s">
        <v>198</v>
      </c>
      <c r="B114" s="19" t="s">
        <v>199</v>
      </c>
      <c r="C114" s="5">
        <f>SUM(C115)</f>
        <v>575987324.20000005</v>
      </c>
      <c r="D114" s="5"/>
      <c r="E114" s="5">
        <f t="shared" si="6"/>
        <v>575987324.20000005</v>
      </c>
      <c r="F114" s="5">
        <f t="shared" ref="F114:I114" si="8">SUM(F115)</f>
        <v>504219885.65000004</v>
      </c>
      <c r="G114" s="5"/>
      <c r="H114" s="5">
        <f t="shared" si="7"/>
        <v>504219885.65000004</v>
      </c>
      <c r="I114" s="5">
        <f t="shared" si="8"/>
        <v>513711219.90999997</v>
      </c>
    </row>
    <row r="115" spans="1:9" ht="26.25" x14ac:dyDescent="0.25">
      <c r="A115" s="20" t="s">
        <v>200</v>
      </c>
      <c r="B115" s="20" t="s">
        <v>201</v>
      </c>
      <c r="C115" s="21">
        <f>SUM(C116+C119+C126+C131)</f>
        <v>575987324.20000005</v>
      </c>
      <c r="D115" s="21"/>
      <c r="E115" s="5">
        <f t="shared" si="6"/>
        <v>575987324.20000005</v>
      </c>
      <c r="F115" s="21">
        <f>SUM(F116+F119+F126+F131)</f>
        <v>504219885.65000004</v>
      </c>
      <c r="G115" s="21"/>
      <c r="H115" s="5">
        <f t="shared" si="7"/>
        <v>504219885.65000004</v>
      </c>
      <c r="I115" s="21">
        <f>SUM(I116+I119+I126+I131)</f>
        <v>513711219.90999997</v>
      </c>
    </row>
    <row r="116" spans="1:9" x14ac:dyDescent="0.25">
      <c r="A116" s="20" t="s">
        <v>202</v>
      </c>
      <c r="B116" s="20" t="s">
        <v>203</v>
      </c>
      <c r="C116" s="21">
        <f>SUM(C117:C118)</f>
        <v>75241200</v>
      </c>
      <c r="D116" s="21"/>
      <c r="E116" s="5">
        <f t="shared" si="6"/>
        <v>75241200</v>
      </c>
      <c r="F116" s="21">
        <f t="shared" ref="F116:I116" si="9">SUM(F117:F118)</f>
        <v>18816000</v>
      </c>
      <c r="G116" s="21"/>
      <c r="H116" s="5">
        <f t="shared" si="7"/>
        <v>18816000</v>
      </c>
      <c r="I116" s="21">
        <f t="shared" si="9"/>
        <v>15769000</v>
      </c>
    </row>
    <row r="117" spans="1:9" ht="26.25" x14ac:dyDescent="0.25">
      <c r="A117" s="22" t="s">
        <v>204</v>
      </c>
      <c r="B117" s="22" t="s">
        <v>205</v>
      </c>
      <c r="C117" s="23">
        <v>56715000</v>
      </c>
      <c r="D117" s="23"/>
      <c r="E117" s="33">
        <f t="shared" si="6"/>
        <v>56715000</v>
      </c>
      <c r="F117" s="23">
        <v>4925000</v>
      </c>
      <c r="G117" s="23"/>
      <c r="H117" s="33">
        <f t="shared" si="7"/>
        <v>4925000</v>
      </c>
      <c r="I117" s="23">
        <v>1878000</v>
      </c>
    </row>
    <row r="118" spans="1:9" ht="26.25" x14ac:dyDescent="0.25">
      <c r="A118" s="22" t="s">
        <v>206</v>
      </c>
      <c r="B118" s="22" t="s">
        <v>207</v>
      </c>
      <c r="C118" s="23">
        <v>18526200</v>
      </c>
      <c r="D118" s="23"/>
      <c r="E118" s="33">
        <f t="shared" si="6"/>
        <v>18526200</v>
      </c>
      <c r="F118" s="23">
        <v>13891000</v>
      </c>
      <c r="G118" s="23"/>
      <c r="H118" s="33">
        <f t="shared" si="7"/>
        <v>13891000</v>
      </c>
      <c r="I118" s="23">
        <v>13891000</v>
      </c>
    </row>
    <row r="119" spans="1:9" ht="26.25" x14ac:dyDescent="0.25">
      <c r="A119" s="20" t="s">
        <v>208</v>
      </c>
      <c r="B119" s="20" t="s">
        <v>209</v>
      </c>
      <c r="C119" s="21">
        <f>SUM(C120:C125)</f>
        <v>29529165.48</v>
      </c>
      <c r="D119" s="21"/>
      <c r="E119" s="5">
        <f t="shared" si="6"/>
        <v>29529165.48</v>
      </c>
      <c r="F119" s="21">
        <f>SUM(F120:F125)</f>
        <v>23528617.93</v>
      </c>
      <c r="G119" s="21"/>
      <c r="H119" s="5">
        <f t="shared" si="7"/>
        <v>23528617.93</v>
      </c>
      <c r="I119" s="21">
        <f>SUM(I120:I125)</f>
        <v>27454499.780000001</v>
      </c>
    </row>
    <row r="120" spans="1:9" ht="39" x14ac:dyDescent="0.25">
      <c r="A120" s="24" t="s">
        <v>210</v>
      </c>
      <c r="B120" s="24" t="s">
        <v>211</v>
      </c>
      <c r="C120" s="23">
        <v>17923809.57</v>
      </c>
      <c r="D120" s="23"/>
      <c r="E120" s="33">
        <f t="shared" si="6"/>
        <v>17923809.57</v>
      </c>
      <c r="F120" s="23">
        <v>17070604.699999999</v>
      </c>
      <c r="G120" s="23"/>
      <c r="H120" s="33">
        <f t="shared" si="7"/>
        <v>17070604.699999999</v>
      </c>
      <c r="I120" s="23">
        <v>16620354.779999999</v>
      </c>
    </row>
    <row r="121" spans="1:9" ht="39" x14ac:dyDescent="0.25">
      <c r="A121" s="22" t="s">
        <v>212</v>
      </c>
      <c r="B121" s="22" t="s">
        <v>213</v>
      </c>
      <c r="C121" s="23"/>
      <c r="D121" s="23"/>
      <c r="E121" s="33">
        <f t="shared" si="6"/>
        <v>0</v>
      </c>
      <c r="F121" s="23">
        <v>307138</v>
      </c>
      <c r="G121" s="23"/>
      <c r="H121" s="33">
        <f t="shared" si="7"/>
        <v>307138</v>
      </c>
      <c r="I121" s="23">
        <v>5022700</v>
      </c>
    </row>
    <row r="122" spans="1:9" ht="26.25" x14ac:dyDescent="0.25">
      <c r="A122" s="22" t="s">
        <v>214</v>
      </c>
      <c r="B122" s="22" t="s">
        <v>215</v>
      </c>
      <c r="C122" s="23">
        <v>904860</v>
      </c>
      <c r="D122" s="23"/>
      <c r="E122" s="33">
        <f t="shared" si="6"/>
        <v>904860</v>
      </c>
      <c r="F122" s="23">
        <v>904860</v>
      </c>
      <c r="G122" s="23"/>
      <c r="H122" s="33">
        <f t="shared" si="7"/>
        <v>904860</v>
      </c>
      <c r="I122" s="23">
        <v>904860</v>
      </c>
    </row>
    <row r="123" spans="1:9" ht="26.25" x14ac:dyDescent="0.25">
      <c r="A123" s="25" t="s">
        <v>216</v>
      </c>
      <c r="B123" s="24" t="s">
        <v>217</v>
      </c>
      <c r="C123" s="23"/>
      <c r="D123" s="23"/>
      <c r="E123" s="33">
        <f t="shared" si="6"/>
        <v>0</v>
      </c>
      <c r="F123" s="23">
        <v>3258481</v>
      </c>
      <c r="G123" s="23"/>
      <c r="H123" s="33">
        <f t="shared" si="7"/>
        <v>3258481</v>
      </c>
      <c r="I123" s="23">
        <v>3642806</v>
      </c>
    </row>
    <row r="124" spans="1:9" x14ac:dyDescent="0.25">
      <c r="A124" s="26" t="s">
        <v>218</v>
      </c>
      <c r="B124" s="27" t="s">
        <v>219</v>
      </c>
      <c r="C124" s="28">
        <v>230729</v>
      </c>
      <c r="D124" s="28"/>
      <c r="E124" s="33">
        <f t="shared" si="6"/>
        <v>230729</v>
      </c>
      <c r="F124" s="28">
        <v>231027</v>
      </c>
      <c r="G124" s="28"/>
      <c r="H124" s="33">
        <f t="shared" si="7"/>
        <v>231027</v>
      </c>
      <c r="I124" s="28">
        <v>237059</v>
      </c>
    </row>
    <row r="125" spans="1:9" x14ac:dyDescent="0.25">
      <c r="A125" s="22" t="s">
        <v>220</v>
      </c>
      <c r="B125" s="22" t="s">
        <v>221</v>
      </c>
      <c r="C125" s="17">
        <v>10469766.91</v>
      </c>
      <c r="D125" s="33"/>
      <c r="E125" s="33">
        <f t="shared" si="6"/>
        <v>10469766.91</v>
      </c>
      <c r="F125" s="33">
        <v>1756507.23</v>
      </c>
      <c r="G125" s="33"/>
      <c r="H125" s="33">
        <f t="shared" si="7"/>
        <v>1756507.23</v>
      </c>
      <c r="I125" s="17">
        <v>1026720</v>
      </c>
    </row>
    <row r="126" spans="1:9" x14ac:dyDescent="0.25">
      <c r="A126" s="20" t="s">
        <v>222</v>
      </c>
      <c r="B126" s="20" t="s">
        <v>223</v>
      </c>
      <c r="C126" s="21">
        <f>SUM(C127:C130)</f>
        <v>426099320.85000002</v>
      </c>
      <c r="D126" s="21"/>
      <c r="E126" s="5">
        <f t="shared" si="6"/>
        <v>426099320.85000002</v>
      </c>
      <c r="F126" s="21">
        <f>SUM(F127:F130)</f>
        <v>426674018.85000002</v>
      </c>
      <c r="G126" s="21"/>
      <c r="H126" s="5">
        <f t="shared" si="7"/>
        <v>426674018.85000002</v>
      </c>
      <c r="I126" s="21">
        <f>SUM(I127:I130)</f>
        <v>434533429.85000002</v>
      </c>
    </row>
    <row r="127" spans="1:9" ht="26.25" x14ac:dyDescent="0.25">
      <c r="A127" s="22" t="s">
        <v>224</v>
      </c>
      <c r="B127" s="22" t="s">
        <v>225</v>
      </c>
      <c r="C127" s="23">
        <v>368283294.85000002</v>
      </c>
      <c r="D127" s="23"/>
      <c r="E127" s="33">
        <f t="shared" si="6"/>
        <v>368283294.85000002</v>
      </c>
      <c r="F127" s="23">
        <v>368283294.85000002</v>
      </c>
      <c r="G127" s="23"/>
      <c r="H127" s="33">
        <f t="shared" si="7"/>
        <v>368283294.85000002</v>
      </c>
      <c r="I127" s="23">
        <v>368283294.85000002</v>
      </c>
    </row>
    <row r="128" spans="1:9" ht="51.75" x14ac:dyDescent="0.25">
      <c r="A128" s="22" t="s">
        <v>226</v>
      </c>
      <c r="B128" s="22" t="s">
        <v>227</v>
      </c>
      <c r="C128" s="23">
        <v>4115281</v>
      </c>
      <c r="D128" s="23"/>
      <c r="E128" s="33">
        <f t="shared" si="6"/>
        <v>4115281</v>
      </c>
      <c r="F128" s="23">
        <v>4115281</v>
      </c>
      <c r="G128" s="23"/>
      <c r="H128" s="33">
        <f t="shared" si="7"/>
        <v>4115281</v>
      </c>
      <c r="I128" s="23">
        <v>4115281</v>
      </c>
    </row>
    <row r="129" spans="1:9" ht="39" x14ac:dyDescent="0.25">
      <c r="A129" s="22" t="s">
        <v>228</v>
      </c>
      <c r="B129" s="22" t="s">
        <v>229</v>
      </c>
      <c r="C129" s="23">
        <v>53687700</v>
      </c>
      <c r="D129" s="23"/>
      <c r="E129" s="33">
        <f t="shared" si="6"/>
        <v>53687700</v>
      </c>
      <c r="F129" s="23">
        <v>54261900</v>
      </c>
      <c r="G129" s="23"/>
      <c r="H129" s="33">
        <f t="shared" si="7"/>
        <v>54261900</v>
      </c>
      <c r="I129" s="23">
        <v>62013600</v>
      </c>
    </row>
    <row r="130" spans="1:9" ht="39" x14ac:dyDescent="0.25">
      <c r="A130" s="22" t="s">
        <v>230</v>
      </c>
      <c r="B130" s="22" t="s">
        <v>231</v>
      </c>
      <c r="C130" s="23">
        <v>13045</v>
      </c>
      <c r="D130" s="23"/>
      <c r="E130" s="33">
        <f t="shared" si="6"/>
        <v>13045</v>
      </c>
      <c r="F130" s="23">
        <v>13543</v>
      </c>
      <c r="G130" s="23"/>
      <c r="H130" s="33">
        <f t="shared" si="7"/>
        <v>13543</v>
      </c>
      <c r="I130" s="23">
        <v>121254</v>
      </c>
    </row>
    <row r="131" spans="1:9" x14ac:dyDescent="0.25">
      <c r="A131" s="20" t="s">
        <v>232</v>
      </c>
      <c r="B131" s="20" t="s">
        <v>233</v>
      </c>
      <c r="C131" s="21">
        <f>SUM(C132:C134)</f>
        <v>45117637.870000005</v>
      </c>
      <c r="D131" s="21"/>
      <c r="E131" s="5">
        <f t="shared" si="6"/>
        <v>45117637.870000005</v>
      </c>
      <c r="F131" s="21">
        <f t="shared" ref="F131:I131" si="10">SUM(F132:F134)</f>
        <v>35201248.870000005</v>
      </c>
      <c r="G131" s="21"/>
      <c r="H131" s="5">
        <f t="shared" si="7"/>
        <v>35201248.870000005</v>
      </c>
      <c r="I131" s="21">
        <f t="shared" si="10"/>
        <v>35954290.280000001</v>
      </c>
    </row>
    <row r="132" spans="1:9" ht="39" x14ac:dyDescent="0.25">
      <c r="A132" s="22" t="s">
        <v>234</v>
      </c>
      <c r="B132" s="22" t="s">
        <v>235</v>
      </c>
      <c r="C132" s="23">
        <v>27259224</v>
      </c>
      <c r="D132" s="23"/>
      <c r="E132" s="33">
        <f t="shared" si="6"/>
        <v>27259224</v>
      </c>
      <c r="F132" s="23">
        <v>17655315</v>
      </c>
      <c r="G132" s="23"/>
      <c r="H132" s="33">
        <f t="shared" si="7"/>
        <v>17655315</v>
      </c>
      <c r="I132" s="23">
        <v>17770240</v>
      </c>
    </row>
    <row r="133" spans="1:9" ht="51.75" x14ac:dyDescent="0.25">
      <c r="A133" s="29" t="s">
        <v>236</v>
      </c>
      <c r="B133" s="22" t="s">
        <v>237</v>
      </c>
      <c r="C133" s="23">
        <v>3015613.87</v>
      </c>
      <c r="D133" s="23"/>
      <c r="E133" s="33">
        <f t="shared" si="6"/>
        <v>3015613.87</v>
      </c>
      <c r="F133" s="23">
        <v>3015613.87</v>
      </c>
      <c r="G133" s="23"/>
      <c r="H133" s="33">
        <f t="shared" si="7"/>
        <v>3015613.87</v>
      </c>
      <c r="I133" s="23">
        <v>3653730.28</v>
      </c>
    </row>
    <row r="134" spans="1:9" ht="77.25" x14ac:dyDescent="0.25">
      <c r="A134" s="29" t="s">
        <v>238</v>
      </c>
      <c r="B134" s="30" t="s">
        <v>240</v>
      </c>
      <c r="C134" s="23">
        <v>14842800</v>
      </c>
      <c r="D134" s="23"/>
      <c r="E134" s="36">
        <f t="shared" ref="E134:E136" si="11">C134+D134</f>
        <v>14842800</v>
      </c>
      <c r="F134" s="37">
        <v>14530320</v>
      </c>
      <c r="G134" s="37"/>
      <c r="H134" s="36">
        <f t="shared" ref="H134:H136" si="12">F134+G134</f>
        <v>14530320</v>
      </c>
      <c r="I134" s="37">
        <v>14530320</v>
      </c>
    </row>
    <row r="135" spans="1:9" x14ac:dyDescent="0.25">
      <c r="A135" s="22"/>
      <c r="B135" s="22"/>
      <c r="C135" s="23"/>
      <c r="D135" s="23"/>
      <c r="E135" s="5"/>
      <c r="F135" s="23"/>
      <c r="G135" s="23"/>
      <c r="H135" s="5"/>
      <c r="I135" s="23"/>
    </row>
    <row r="136" spans="1:9" x14ac:dyDescent="0.25">
      <c r="A136" s="31"/>
      <c r="B136" s="20" t="s">
        <v>239</v>
      </c>
      <c r="C136" s="21">
        <f>C5+C114</f>
        <v>865847324.20000005</v>
      </c>
      <c r="D136" s="5">
        <v>450000</v>
      </c>
      <c r="E136" s="38">
        <f t="shared" si="11"/>
        <v>866297324.20000005</v>
      </c>
      <c r="F136" s="39">
        <f>F5+F114</f>
        <v>805169885.6500001</v>
      </c>
      <c r="G136" s="39">
        <v>1951680.39</v>
      </c>
      <c r="H136" s="38">
        <f t="shared" si="12"/>
        <v>807121566.04000008</v>
      </c>
      <c r="I136" s="39">
        <f>I5+I114</f>
        <v>828826219.90999997</v>
      </c>
    </row>
  </sheetData>
  <mergeCells count="12">
    <mergeCell ref="C1:I1"/>
    <mergeCell ref="A2:I2"/>
    <mergeCell ref="A45:A47"/>
    <mergeCell ref="B45:B47"/>
    <mergeCell ref="C45:C47"/>
    <mergeCell ref="F45:F47"/>
    <mergeCell ref="I45:I47"/>
    <mergeCell ref="A48:A50"/>
    <mergeCell ref="B48:B50"/>
    <mergeCell ref="C48:C50"/>
    <mergeCell ref="F48:F50"/>
    <mergeCell ref="I48:I50"/>
  </mergeCells>
  <hyperlinks>
    <hyperlink ref="B83" r:id="rId1" display="consultantplus://offline/ref=C84CB3038B4AEA7D3C5C5B44AAD63104D594E77A4F25BC5E21A87444550683746384295A47EAF6BB515896F9F2P5v5N"/>
    <hyperlink ref="B84" r:id="rId2" display="consultantplus://offline/ref=DC5688143164477E734017DE363AF0E8BC597211A0A940FC18EDCE48519A08E99E97412860B7C71B40FA9E8B478AC689540B8A3C870DF431pEv3N"/>
    <hyperlink ref="B85" r:id="rId3" display="consultantplus://offline/ref=3ACEDDB140C62BECB017ACD9873C6202CB6FA8F31F668AEF4B791C9ABF2B822DCF3C83C2DC2CD956817063E13D38503EA3359C6AC609626Dk2wBN"/>
    <hyperlink ref="B86" r:id="rId4" display="consultantplus://offline/ref=89EBEFB2FA22D6AA593E9391250B1505BE6DA267E51A7C5EE59659CA40E7707BBF5DA07A517C3F6D9474A05EE73DE6D53F1F2C938BE0A491O4x3N"/>
    <hyperlink ref="B87" r:id="rId5" display="consultantplus://offline/ref=4660C791CA722F3A18AAFDF1D8F4DBD607F6F6A53E23B34DFD68A82F396AD24C3BD06E61E9B6998D4C6AA49B8ECAE66C8791BE904553CF216Fx8N"/>
    <hyperlink ref="B88" r:id="rId6" display="consultantplus://offline/ref=C22D74370BC316AD0470610C48B6E2CD911777293F6989922B2843BB52D666F18A93F1CCEE2F40AB88BF44C404D9F7E0D7EDADCF4CA12B88k2y9N"/>
    <hyperlink ref="B89" r:id="rId7" display="consultantplus://offline/ref=5E15226B314332602E5299E16F1A3A52BDB688E97902AAC579F82F3E02E03B777330B2B9414445958BFE863EB7BD31FB2AC852FA7DA6EC2BO5z9N"/>
    <hyperlink ref="B92" r:id="rId8" display="consultantplus://offline/ref=62DCA53493C6BC821D022A51827E645F75D36318E9F261773BD4B205F0842D5A66A5663DDCDF6782BF1976C64E8D57C92B6552DF6CF13092FEV6O"/>
    <hyperlink ref="B90" r:id="rId9" display="consultantplus://offline/ref=5E15226B314332602E5299E16F1A3A52BDB688E97902AAC579F82F3E02E03B777330B2B9414445958BFE863EB7BD31FB2AC852FA7DA6EC2BO5z9N"/>
    <hyperlink ref="B91" r:id="rId10" display="consultantplus://offline/ref=5E15226B314332602E5299E16F1A3A52BDB688E97902AAC579F82F3E02E03B777330B2B9414445958BFE863EB7BD31FB2AC852FA7DA6EC2BO5z9N"/>
    <hyperlink ref="B94" r:id="rId11" display="consultantplus://offline/ref=62DCA53493C6BC821D022A51827E645F75D36318E9F261773BD4B205F0842D5A66A5663DDCDF6782BF1976C64E8D57C92B6552DF6CF13092FEV6O"/>
    <hyperlink ref="B95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Соколова Елена Михайловна</cp:lastModifiedBy>
  <cp:lastPrinted>2023-11-30T09:39:51Z</cp:lastPrinted>
  <dcterms:created xsi:type="dcterms:W3CDTF">2020-06-23T08:23:31Z</dcterms:created>
  <dcterms:modified xsi:type="dcterms:W3CDTF">2024-05-27T06:53:47Z</dcterms:modified>
</cp:coreProperties>
</file>